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735"/>
  </bookViews>
  <sheets>
    <sheet name="NIT Paintinl PAC-30 Lacs" sheetId="10" r:id="rId1"/>
    <sheet name="ESTIMATE " sheetId="11" r:id="rId2"/>
    <sheet name="ABS" sheetId="12" r:id="rId3"/>
    <sheet name="SEP- MEKAHARA" sheetId="22" r:id="rId4"/>
  </sheets>
  <definedNames>
    <definedName name="_xlnm.Print_Area" localSheetId="1">'ESTIMATE '!$A$1:$G$91</definedName>
    <definedName name="_xlnm.Print_Area" localSheetId="0">'NIT Paintinl PAC-30 Lacs'!$A$1:$H$89</definedName>
    <definedName name="_xlnm.Print_Titles" localSheetId="1">'ESTIMATE '!$3:$3</definedName>
    <definedName name="_xlnm.Print_Titles" localSheetId="0">'NIT Paintinl PAC-30 Lacs'!$4:$4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 i="11" l="1"/>
  <c r="G14" i="11"/>
  <c r="G28" i="11"/>
  <c r="G31" i="11"/>
  <c r="G34" i="11"/>
  <c r="G37" i="11"/>
  <c r="G40" i="11"/>
  <c r="G43" i="11"/>
  <c r="G46" i="11"/>
  <c r="G49" i="11"/>
  <c r="G52" i="11"/>
  <c r="G55" i="11"/>
  <c r="G58" i="11"/>
  <c r="G67" i="11" l="1"/>
  <c r="G66" i="11"/>
  <c r="G64" i="11"/>
  <c r="G63" i="11"/>
  <c r="G61" i="11"/>
  <c r="G60" i="11"/>
  <c r="G57" i="11"/>
  <c r="G54" i="11"/>
  <c r="G51" i="11"/>
  <c r="G48" i="11"/>
  <c r="G45" i="11"/>
  <c r="G42" i="11"/>
  <c r="G39" i="11"/>
  <c r="G38" i="11"/>
  <c r="G36" i="11"/>
  <c r="G35" i="11"/>
  <c r="G33" i="11"/>
  <c r="G32" i="11"/>
  <c r="G29" i="11"/>
  <c r="G26" i="11"/>
  <c r="G25" i="11"/>
  <c r="G24" i="11"/>
  <c r="G23" i="11"/>
  <c r="G21" i="11"/>
  <c r="G20" i="11"/>
  <c r="G19" i="11"/>
  <c r="G17" i="11"/>
  <c r="G16" i="11"/>
  <c r="G13" i="11"/>
  <c r="G11" i="11"/>
  <c r="G10" i="11"/>
  <c r="G8" i="11"/>
  <c r="G7" i="11"/>
  <c r="G6" i="11"/>
  <c r="G69" i="11" l="1"/>
  <c r="G70" i="11"/>
  <c r="G72" i="11"/>
  <c r="G73" i="11"/>
  <c r="G74" i="11"/>
  <c r="G75" i="11"/>
  <c r="G76" i="11"/>
  <c r="G77" i="11"/>
  <c r="G78" i="11"/>
  <c r="G79" i="11"/>
  <c r="G80" i="11"/>
  <c r="G81" i="11"/>
  <c r="G82" i="11" l="1"/>
  <c r="E14" i="12" l="1"/>
  <c r="E15" i="12" s="1"/>
  <c r="G83" i="11"/>
</calcChain>
</file>

<file path=xl/sharedStrings.xml><?xml version="1.0" encoding="utf-8"?>
<sst xmlns="http://schemas.openxmlformats.org/spreadsheetml/2006/main" count="564" uniqueCount="175">
  <si>
    <t>Unit</t>
  </si>
  <si>
    <t>Rate</t>
  </si>
  <si>
    <t>Sqm</t>
  </si>
  <si>
    <t>Department</t>
  </si>
  <si>
    <t>SOR</t>
  </si>
  <si>
    <t>Year</t>
  </si>
  <si>
    <t>Item Code</t>
  </si>
  <si>
    <t>PWD</t>
  </si>
  <si>
    <t>PWD BLD</t>
  </si>
  <si>
    <t>Particular Of Item</t>
  </si>
  <si>
    <t>Sr.
No.</t>
  </si>
  <si>
    <t>QTY</t>
  </si>
  <si>
    <t>Amount</t>
  </si>
  <si>
    <t>Total</t>
  </si>
  <si>
    <t>PUBLIC   WORKS   DEPARTMENT   C.G.</t>
  </si>
  <si>
    <t>GENERAL   ABSTRACT</t>
  </si>
  <si>
    <t>Major</t>
  </si>
  <si>
    <t>Minor __________________________________________</t>
  </si>
  <si>
    <t>Service ________________________________________</t>
  </si>
  <si>
    <r>
      <t xml:space="preserve">Department         </t>
    </r>
    <r>
      <rPr>
        <b/>
        <sz val="12"/>
        <rFont val="Arial"/>
        <family val="2"/>
      </rPr>
      <t>P.W.D. (B&amp;R) Division No.2,  Raipur.</t>
    </r>
  </si>
  <si>
    <t>Register No.                    of   200       200</t>
  </si>
  <si>
    <t>Qty.</t>
  </si>
  <si>
    <t>Sub-head</t>
  </si>
  <si>
    <t>Per</t>
  </si>
  <si>
    <t>Rs.</t>
  </si>
  <si>
    <t>P.</t>
  </si>
  <si>
    <t>00</t>
  </si>
  <si>
    <t>Fund____</t>
  </si>
  <si>
    <t xml:space="preserve"> </t>
  </si>
  <si>
    <t>Upto 2 mm thickness to make surface even and smooth in line and level.</t>
  </si>
  <si>
    <t>1.5mm thickness (average) having spray coat finish with special rollar.</t>
  </si>
  <si>
    <t>SAY RS. IN LACS</t>
  </si>
  <si>
    <t>Or Say Rs. In Lacs</t>
  </si>
  <si>
    <t>PUTTY</t>
  </si>
  <si>
    <r>
      <t xml:space="preserve">Providing and applying </t>
    </r>
    <r>
      <rPr>
        <u/>
        <sz val="10"/>
        <color rgb="FF000000"/>
        <rFont val="Times New Roman"/>
        <family val="1"/>
      </rPr>
      <t>plaster of paris putty</t>
    </r>
    <r>
      <rPr>
        <sz val="10"/>
        <color rgb="FF000000"/>
        <rFont val="Times New Roman"/>
        <family val="1"/>
      </rPr>
      <t xml:space="preserve"> over plastered wall surface including scaffolding complete</t>
    </r>
  </si>
  <si>
    <t>14.54.1</t>
  </si>
  <si>
    <t>14.54.2</t>
  </si>
  <si>
    <t>More than 2 mm to 4mm  thickness to make surface  even and smooth in  line and level.</t>
  </si>
  <si>
    <t>14.55
Amnd</t>
  </si>
  <si>
    <r>
      <t>Preparation of wall surface by</t>
    </r>
    <r>
      <rPr>
        <u/>
        <sz val="10"/>
        <color rgb="FF000000"/>
        <rFont val="Times New Roman"/>
        <family val="1"/>
      </rPr>
      <t xml:space="preserve"> Wall Punning applying a coat of putty</t>
    </r>
    <r>
      <rPr>
        <sz val="10"/>
        <color rgb="FF000000"/>
        <rFont val="Times New Roman"/>
        <family val="1"/>
      </rPr>
      <t xml:space="preserve"> comprising of chalk mitti, varnish and white lead in ratio 2½:1:1 (2½ kg chalk mitti : 1 litre varnish : 1 kg white lead) respectively, sand papering and making the surface smooth up to 20mm thickness. with all tools , tackles and labour etc. complete for the work. (Only for item such as pasting wall paper etc.)</t>
    </r>
  </si>
  <si>
    <t>14.56
Amnd</t>
  </si>
  <si>
    <r>
      <t xml:space="preserve">Providing and applying 2mm thick  </t>
    </r>
    <r>
      <rPr>
        <u/>
        <sz val="10"/>
        <color rgb="FF000000"/>
        <rFont val="Times New Roman"/>
        <family val="1"/>
      </rPr>
      <t xml:space="preserve">white cement based polymeric  Exterior grade  Putty </t>
    </r>
    <r>
      <rPr>
        <sz val="10"/>
        <color rgb="FF000000"/>
        <rFont val="Times New Roman"/>
        <family val="1"/>
      </rPr>
      <t xml:space="preserve">with minimum 3 coats applied @ 5.4 kg/ 10Sqm  </t>
    </r>
    <r>
      <rPr>
        <u/>
        <sz val="10"/>
        <color rgb="FF000000"/>
        <rFont val="Times New Roman"/>
        <family val="1"/>
      </rPr>
      <t>as per relevant IS code 17545:2021</t>
    </r>
    <r>
      <rPr>
        <sz val="10"/>
        <color rgb="FF000000"/>
        <rFont val="Times New Roman"/>
        <family val="1"/>
      </rPr>
      <t xml:space="preserve"> (Product such as Birla wall care, Asian trucare,JK wall putty, Berger Bison wall putty) to make the surface smooth and even with all tools tackles and labour etc. complete for the work.</t>
    </r>
  </si>
  <si>
    <r>
      <t xml:space="preserve">Providing and applying 2mm thick  </t>
    </r>
    <r>
      <rPr>
        <u/>
        <sz val="10"/>
        <color rgb="FF000000"/>
        <rFont val="Times New Roman"/>
        <family val="1"/>
      </rPr>
      <t>white cement based Acrylic grade putty</t>
    </r>
    <r>
      <rPr>
        <sz val="10"/>
        <color rgb="FF000000"/>
        <rFont val="Times New Roman"/>
        <family val="1"/>
      </rPr>
      <t xml:space="preserve"> with minimum 3 coats applied  @ 4.0 kg/ 10Sqm  </t>
    </r>
    <r>
      <rPr>
        <u/>
        <sz val="10"/>
        <color rgb="FF000000"/>
        <rFont val="Times New Roman"/>
        <family val="1"/>
      </rPr>
      <t>as per relevant  IS code  17545:2021</t>
    </r>
    <r>
      <rPr>
        <sz val="10"/>
        <color rgb="FF000000"/>
        <rFont val="Times New Roman"/>
        <family val="1"/>
      </rPr>
      <t xml:space="preserve"> (Product such as  Asian trucare, Berger Happy walls Putty , Birla Opus One pro smooth) to make the surface smooth and even with all tools tackles and labour etc.  complete for the work . </t>
    </r>
    <r>
      <rPr>
        <u/>
        <sz val="10"/>
        <color rgb="FF000000"/>
        <rFont val="Times New Roman"/>
        <family val="1"/>
      </rPr>
      <t>(This Item to be use in heigher grade painting works  Item No. 14.65)</t>
    </r>
  </si>
  <si>
    <t>14.58
Amnd</t>
  </si>
  <si>
    <r>
      <t xml:space="preserve">Providing and applying </t>
    </r>
    <r>
      <rPr>
        <u/>
        <sz val="10"/>
        <color rgb="FF000000"/>
        <rFont val="Times New Roman"/>
        <family val="1"/>
      </rPr>
      <t>water proofing cement paint</t>
    </r>
    <r>
      <rPr>
        <sz val="10"/>
        <color rgb="FF000000"/>
        <rFont val="Times New Roman"/>
        <family val="1"/>
      </rPr>
      <t xml:space="preserve"> mimimum 2 coats  applied @ 3.84 kg/10 sqm up to required finish  </t>
    </r>
    <r>
      <rPr>
        <u/>
        <sz val="10"/>
        <color rgb="FF000000"/>
        <rFont val="Times New Roman"/>
        <family val="1"/>
      </rPr>
      <t>as per relevant  I.S. code 5410:2013</t>
    </r>
    <r>
      <rPr>
        <sz val="10"/>
        <color rgb="FF000000"/>
        <rFont val="Times New Roman"/>
        <family val="1"/>
      </rPr>
      <t xml:space="preserve"> of required shade  (product such as Snowcem plus, J.K. Shri Cement paints , century Cement Paints, Apex paints ,Maxcoat cement paint ) with all tool tackles and labour etc. complete for the work .</t>
    </r>
  </si>
  <si>
    <t>PRIMER</t>
  </si>
  <si>
    <t>14.59
Amnd</t>
  </si>
  <si>
    <r>
      <t>Providing and applying</t>
    </r>
    <r>
      <rPr>
        <u/>
        <sz val="10"/>
        <color rgb="FF000000"/>
        <rFont val="Times New Roman"/>
        <family val="1"/>
      </rPr>
      <t xml:space="preserve"> Polymaric cement primer </t>
    </r>
    <r>
      <rPr>
        <sz val="10"/>
        <color rgb="FF000000"/>
        <rFont val="Times New Roman"/>
        <family val="1"/>
      </rPr>
      <t>on all surface applied @ 0.80 litrs/10 sqm as per relevant</t>
    </r>
    <r>
      <rPr>
        <u/>
        <sz val="10"/>
        <color rgb="FF000000"/>
        <rFont val="Times New Roman"/>
        <family val="1"/>
      </rPr>
      <t xml:space="preserve"> I.S. code 15489:1974</t>
    </r>
    <r>
      <rPr>
        <sz val="10"/>
        <color rgb="FF000000"/>
        <rFont val="Times New Roman"/>
        <family val="1"/>
      </rPr>
      <t xml:space="preserve"> (product such as Birla white primacoat/activcoat, Asian Trucare , Dulux interior cement primer, Opus Calista / I10 ) with all  tool tackles and labour etc. complete for the work .</t>
    </r>
  </si>
  <si>
    <t>14.6
Amnd</t>
  </si>
  <si>
    <r>
      <t xml:space="preserve">Providing and applying  of </t>
    </r>
    <r>
      <rPr>
        <u/>
        <sz val="10"/>
        <color rgb="FF000000"/>
        <rFont val="Times New Roman"/>
        <family val="1"/>
      </rPr>
      <t>Acrylic  primer</t>
    </r>
    <r>
      <rPr>
        <sz val="10"/>
        <color rgb="FF000000"/>
        <rFont val="Times New Roman"/>
        <family val="1"/>
      </rPr>
      <t xml:space="preserve"> on all surface applied @ 0.80 litrs/10 sqm  as per relevant I.S. code 15489:1974 ( Product such as Asian Spark/suprimo , J.K. Primer, Dulux Acrylic Primer) with all  tools tackles and labour etc.  complete for the work.</t>
    </r>
  </si>
  <si>
    <t>DISTEMPER</t>
  </si>
  <si>
    <t>14.61
Amnd</t>
  </si>
  <si>
    <r>
      <t xml:space="preserve">Providing and applying  </t>
    </r>
    <r>
      <rPr>
        <u/>
        <sz val="10"/>
        <color rgb="FF000000"/>
        <rFont val="Times New Roman"/>
        <family val="1"/>
      </rPr>
      <t>Synthatic oil bound washable Distemper</t>
    </r>
    <r>
      <rPr>
        <sz val="10"/>
        <color rgb="FF000000"/>
        <rFont val="Times New Roman"/>
        <family val="1"/>
      </rPr>
      <t xml:space="preserve"> having VOC content less than 50gms/ lit. Minimum two coats up to final finish to give an even shade applied 1.25 kg / 10Sqm as per relevant </t>
    </r>
    <r>
      <rPr>
        <u/>
        <sz val="10"/>
        <color rgb="FF000000"/>
        <rFont val="Times New Roman"/>
        <family val="1"/>
      </rPr>
      <t>I.S. Code 428:2000</t>
    </r>
    <r>
      <rPr>
        <sz val="10"/>
        <color rgb="FF000000"/>
        <rFont val="Times New Roman"/>
        <family val="1"/>
      </rPr>
      <t xml:space="preserve"> (product such as  Asian Tractor synthatic distemper , Berger Bison Lite , Dulux Magik , Birla Opus Style super smart) inclusive of providing abro tape on edges and article and cleaning of door, windows, floor and surface as required with all tools tackles and labour etc. complete for the work.</t>
    </r>
  </si>
  <si>
    <t>14.62
Amnd</t>
  </si>
  <si>
    <r>
      <t xml:space="preserve">Providing and applying  </t>
    </r>
    <r>
      <rPr>
        <u/>
        <sz val="10"/>
        <color rgb="FF000000"/>
        <rFont val="Times New Roman"/>
        <family val="1"/>
      </rPr>
      <t xml:space="preserve">Acrylic washable Distemper </t>
    </r>
    <r>
      <rPr>
        <sz val="10"/>
        <color rgb="FF000000"/>
        <rFont val="Times New Roman"/>
        <family val="1"/>
      </rPr>
      <t xml:space="preserve">or </t>
    </r>
    <r>
      <rPr>
        <u/>
        <sz val="10"/>
        <color rgb="FF000000"/>
        <rFont val="Times New Roman"/>
        <family val="1"/>
      </rPr>
      <t xml:space="preserve"> lite economy Plastic emulsion paint</t>
    </r>
    <r>
      <rPr>
        <sz val="10"/>
        <color rgb="FF000000"/>
        <rFont val="Times New Roman"/>
        <family val="1"/>
      </rPr>
      <t xml:space="preserve"> having VOC content less than 50gms/ lit Minimum two coats up to final finish  applied @ 1.25 Kg/ 10Sqm as per relevant</t>
    </r>
    <r>
      <rPr>
        <u/>
        <sz val="10"/>
        <color rgb="FF000000"/>
        <rFont val="Times New Roman"/>
        <family val="1"/>
      </rPr>
      <t xml:space="preserve"> I.S. Code 428:2000</t>
    </r>
    <r>
      <rPr>
        <sz val="10"/>
        <color rgb="FF000000"/>
        <rFont val="Times New Roman"/>
        <family val="1"/>
      </rPr>
      <t xml:space="preserve"> (product such as Tractor Uno, Dulux Duval, Berger Bison, Opus Style/lite economy emulsion product such as Asian Tactor Spark ,Dulux Pomise sheen, Neroloc Litil Master, Berger Bison Lite, Nippon Superio.) inclusive of providing abro tape on edges and article and cleaning of door, windows, floor and surface as required with all tools tackles and labour complete for the work.</t>
    </r>
  </si>
  <si>
    <t>PLASTIC EMULSION PAINT</t>
  </si>
  <si>
    <t>14.63
Amnd</t>
  </si>
  <si>
    <r>
      <t xml:space="preserve">Providing and applying Economy </t>
    </r>
    <r>
      <rPr>
        <u/>
        <sz val="10"/>
        <color rgb="FF000000"/>
        <rFont val="Times New Roman"/>
        <family val="1"/>
      </rPr>
      <t>Plastic emulsion paint</t>
    </r>
    <r>
      <rPr>
        <sz val="10"/>
        <color rgb="FF000000"/>
        <rFont val="Times New Roman"/>
        <family val="1"/>
      </rPr>
      <t xml:space="preserve"> with roller application minimum three coats appied            @ 1.25 lit / 10 Sqm up to final finish  as per relevant </t>
    </r>
    <r>
      <rPr>
        <u/>
        <sz val="10"/>
        <color rgb="FF000000"/>
        <rFont val="Times New Roman"/>
        <family val="1"/>
      </rPr>
      <t xml:space="preserve">I.S. Code 15489:2013 </t>
    </r>
    <r>
      <rPr>
        <sz val="10"/>
        <color rgb="FF000000"/>
        <rFont val="Times New Roman"/>
        <family val="1"/>
      </rPr>
      <t>Type -1 Class D &amp; C (Glossy and Semi Glossy Finish) of required shade (product such as Tractor emulsion , Dulux Promise, Nerolac Bueaty Silver, Berger bison/breeze , Opus I30/ Style Paint)  inclusive of providing abro tape on edges and article and cleaning of door, windows, floor and surface as required with all  tools tackles and labour complete for the work . (With 2  Year warranty).</t>
    </r>
  </si>
  <si>
    <r>
      <t>Providing and applying</t>
    </r>
    <r>
      <rPr>
        <u/>
        <sz val="10"/>
        <color rgb="FF000000"/>
        <rFont val="Times New Roman"/>
        <family val="1"/>
      </rPr>
      <t xml:space="preserve"> Premium  plastic emulsion</t>
    </r>
    <r>
      <rPr>
        <sz val="10"/>
        <color rgb="FF000000"/>
        <rFont val="Times New Roman"/>
        <family val="1"/>
      </rPr>
      <t xml:space="preserve">  paint with roller application  minimum three coats applied          @ 0.75 lit / 10Sqm up to final finish  as per relevant </t>
    </r>
    <r>
      <rPr>
        <u/>
        <sz val="10"/>
        <color rgb="FF000000"/>
        <rFont val="Times New Roman"/>
        <family val="1"/>
      </rPr>
      <t>I.S. Code 15489:2013</t>
    </r>
    <r>
      <rPr>
        <sz val="10"/>
        <color rgb="FF000000"/>
        <rFont val="Times New Roman"/>
        <family val="1"/>
      </rPr>
      <t xml:space="preserve"> Type -1 Class D &amp; C ( Glossy and Semi Glossy Finish) of required shade (Product such as Asian Apcolite Premium , Dulux Super Cover, Berger Easy Clean ,Nippon Breezee Metex Gold, Opus  I-50 / Calista) inclusive of providing abro tape on edges and article and cleaning of door, windows, floor and surface as required with all tools tackles  and labour etc. complete for the work.(with 3 year Warranty)</t>
    </r>
  </si>
  <si>
    <t>14.65
Amnd</t>
  </si>
  <si>
    <r>
      <t xml:space="preserve">Providing and applying </t>
    </r>
    <r>
      <rPr>
        <u/>
        <sz val="10"/>
        <color rgb="FF000000"/>
        <rFont val="Times New Roman"/>
        <family val="1"/>
      </rPr>
      <t>Luxury  plastic emulsion paint</t>
    </r>
    <r>
      <rPr>
        <sz val="10"/>
        <color rgb="FF000000"/>
        <rFont val="Times New Roman"/>
        <family val="1"/>
      </rPr>
      <t xml:space="preserve"> with roller application minimum three coats applied                   @ 1.25 lit / 10Sqm  up to final finish as per relevant  Type -1 Class D , C , B &amp; A (Glossy /Semi Glossy  and Matt , Egg Shell or Satin finish ) of required shade  (Product such as Asian Royale Shyne,Dulux Velvet Touch, Berger Silk Luxury Emulsion ,Nippon Impression Pearl , Opus Pure Elegance) inclusive of providing abro tape on edges and article and cleaning of door, windows, floor and surface as required   with all tools tackles and labour etc, complete for the work. (with 4 Years Warranty )</t>
    </r>
  </si>
  <si>
    <t>EXTERIOR EMULSION PAINT</t>
  </si>
  <si>
    <t>14.66
Amnd</t>
  </si>
  <si>
    <r>
      <t xml:space="preserve">Providing and applying on exterior surface with </t>
    </r>
    <r>
      <rPr>
        <u/>
        <sz val="10"/>
        <color rgb="FF000000"/>
        <rFont val="Times New Roman"/>
        <family val="1"/>
      </rPr>
      <t xml:space="preserve">LITE ECONOMY Exterior Emulsion </t>
    </r>
    <r>
      <rPr>
        <sz val="10"/>
        <color rgb="FF000000"/>
        <rFont val="Times New Roman"/>
        <family val="1"/>
      </rPr>
      <t xml:space="preserve">paint of required shades to give protective and water proof finish minimum three coats applied @ 1.43 lit / 10Sqm up to final finish  as per relevant </t>
    </r>
    <r>
      <rPr>
        <u/>
        <sz val="10"/>
        <color rgb="FF000000"/>
        <rFont val="Times New Roman"/>
        <family val="1"/>
      </rPr>
      <t>I.S. Code 15489:2013</t>
    </r>
    <r>
      <rPr>
        <sz val="10"/>
        <color rgb="FF000000"/>
        <rFont val="Times New Roman"/>
        <family val="1"/>
      </rPr>
      <t xml:space="preserve"> Type -2 Class D , C  ( Glossy /Semi Glossy finish )  (Product such as Asian ACE Spark ,Dulux Pomise exterior smart, Nerolac Littil Master, Berger Bison Lite, Nippon Superio etc) inclusive of providing abro tape on edges and article and cleaning of door, windows, floor and surface as required with all tools tackles and labour etc. complete for the work (With 2 Year Warranty.)</t>
    </r>
  </si>
  <si>
    <r>
      <t xml:space="preserve">Providing and applying on exterior surface with </t>
    </r>
    <r>
      <rPr>
        <u/>
        <sz val="10"/>
        <color rgb="FF000000"/>
        <rFont val="Times New Roman"/>
        <family val="1"/>
      </rPr>
      <t>ECONOMY Exterior Emulsion</t>
    </r>
    <r>
      <rPr>
        <sz val="10"/>
        <color rgb="FF000000"/>
        <rFont val="Times New Roman"/>
        <family val="1"/>
      </rPr>
      <t xml:space="preserve"> paint of required shades to give protective and water proof finish  minimum three coats applied @ 1.43 lit / 10Sqm up to final finish  as per relevant </t>
    </r>
    <r>
      <rPr>
        <u/>
        <sz val="10"/>
        <color rgb="FF000000"/>
        <rFont val="Times New Roman"/>
        <family val="1"/>
      </rPr>
      <t>I.S. Code 15489:2013</t>
    </r>
    <r>
      <rPr>
        <sz val="10"/>
        <color rgb="FF000000"/>
        <rFont val="Times New Roman"/>
        <family val="1"/>
      </rPr>
      <t xml:space="preserve"> Type -2 Class D , C  ( Glossy /Semi Glossy finish )  (Product such as Asian Ace ,Dulux Promise Exterior , Berger Wall Masta ,Nerolac Suraksha Plus ,Nippon Shogun Opus, One Style Power Bright) inclusive of providing abro tape on edges and article and cleaning of door, windows, floor and surface as required  with all tools tackles and labour etc. complete for the work (With 2 Year Warranty)</t>
    </r>
  </si>
  <si>
    <r>
      <t xml:space="preserve">Providing and applying on exterior surface with </t>
    </r>
    <r>
      <rPr>
        <u/>
        <sz val="10"/>
        <color rgb="FF000000"/>
        <rFont val="Times New Roman"/>
        <family val="1"/>
      </rPr>
      <t>PREMIUM Exterior emulsion</t>
    </r>
    <r>
      <rPr>
        <sz val="10"/>
        <color rgb="FF000000"/>
        <rFont val="Times New Roman"/>
        <family val="1"/>
      </rPr>
      <t xml:space="preserve"> paint of required shade to give protective and water proof finish minimum 3 coats applied                 @  1.40 lit / 10Sqm up to final finish  as per relevant</t>
    </r>
    <r>
      <rPr>
        <u/>
        <sz val="10"/>
        <color rgb="FF000000"/>
        <rFont val="Times New Roman"/>
        <family val="1"/>
      </rPr>
      <t xml:space="preserve"> I.S. Code 15489:2013 </t>
    </r>
    <r>
      <rPr>
        <sz val="10"/>
        <color rgb="FF000000"/>
        <rFont val="Times New Roman"/>
        <family val="1"/>
      </rPr>
      <t>Type -2 Class D , C  (Glossy /Semi Glossy finish ) (Product such as Asian Apex  ,Dulux Weather Shield Prima E900 , Berger Weathercoat Antidust , Nerolac Everlas Excel , Nippon Sumo Etra, Opus True flex)  inclusive of providing abro tape on edges and articleand cleaning of door, windows, floor and surface as required with all tools tackles and labour etc. complete for the work.(With 3Year Warranty.)</t>
    </r>
  </si>
  <si>
    <r>
      <t xml:space="preserve">Providing and applying exterior surface with </t>
    </r>
    <r>
      <rPr>
        <u/>
        <sz val="10"/>
        <color rgb="FF000000"/>
        <rFont val="Times New Roman"/>
        <family val="1"/>
      </rPr>
      <t>PREMIUM HEAVY DUTY Glossy or Matt Finish Exterior Emulsion</t>
    </r>
    <r>
      <rPr>
        <sz val="10"/>
        <color rgb="FF000000"/>
        <rFont val="Times New Roman"/>
        <family val="1"/>
      </rPr>
      <t xml:space="preserve"> paint of required shade to give protective and water proof finish  minimum three coats  applied @ 1.43 lit / 10Sqm up to final finish  as per relevant</t>
    </r>
    <r>
      <rPr>
        <u/>
        <sz val="10"/>
        <color rgb="FF000000"/>
        <rFont val="Times New Roman"/>
        <family val="1"/>
      </rPr>
      <t xml:space="preserve"> I.S. Code 15489:2013 </t>
    </r>
    <r>
      <rPr>
        <sz val="10"/>
        <color rgb="FF000000"/>
        <rFont val="Times New Roman"/>
        <family val="1"/>
      </rPr>
      <t>Type -2 Class D , C , B &amp; A  ( Glossy / matt / Egg Shell  finish )having high DFT and silicon aditive for elastomaric property (Product such as Asian Ultima ,Dulux Weathershield Maxx , Berger Weathercoat  All Guard , Nerolac Excel Total , Nippon Durafresh Expert , Opus Tru Look)  inclusive of providing abro tape on edges and article and cleaning of door, windows, floor and surface as required with all tools tackles and labour etc. complete for the work. (With 4 Year Warranty)</t>
    </r>
  </si>
  <si>
    <r>
      <t>Providing and applying  acrylic modified resin</t>
    </r>
    <r>
      <rPr>
        <u/>
        <sz val="10"/>
        <color rgb="FF000000"/>
        <rFont val="Times New Roman"/>
        <family val="1"/>
      </rPr>
      <t xml:space="preserve"> EXTERIOR TEXTURED with special quality silica quartz plaster</t>
    </r>
    <r>
      <rPr>
        <sz val="10"/>
        <color rgb="FF000000"/>
        <rFont val="Times New Roman"/>
        <family val="1"/>
      </rPr>
      <t xml:space="preserve"> as an intermediate coating on external surface giving protective layer and decorative finish on plastered surface in approved design and shade  (product such as Asian Apex Series Duracast Dulux weathersheald sandtax creation) as per manufacturer's specifications  inclusive of providing abro tape on edges and article and cleaning of door, windows, floor and surface as required with all tools tackles and labour etc.complete for the work.</t>
    </r>
  </si>
  <si>
    <t>14.70.1</t>
  </si>
  <si>
    <t>2.0mm thickness (average) having design scratched with leveled &amp; smooth surface.</t>
  </si>
  <si>
    <t>14.70.2
Amnd</t>
  </si>
  <si>
    <t>ENAMEL PAINT</t>
  </si>
  <si>
    <t>14.71
Amnd</t>
  </si>
  <si>
    <r>
      <t xml:space="preserve">Providing and applying </t>
    </r>
    <r>
      <rPr>
        <u/>
        <sz val="10"/>
        <color rgb="FF000000"/>
        <rFont val="Times New Roman"/>
        <family val="1"/>
      </rPr>
      <t xml:space="preserve">satin/ matt finish Enamel paint </t>
    </r>
    <r>
      <rPr>
        <sz val="10"/>
        <color rgb="FF000000"/>
        <rFont val="Times New Roman"/>
        <family val="1"/>
      </rPr>
      <t xml:space="preserve">mimimum 2 coats in all surface applying                            @ 0.75 lit/ 10 Sqm up to required finish as per relevent </t>
    </r>
    <r>
      <rPr>
        <u/>
        <sz val="10"/>
        <color rgb="FF000000"/>
        <rFont val="Times New Roman"/>
        <family val="1"/>
      </rPr>
      <t>I.S. code 2932: 2013</t>
    </r>
    <r>
      <rPr>
        <sz val="10"/>
        <color rgb="FF000000"/>
        <rFont val="Times New Roman"/>
        <family val="1"/>
      </rPr>
      <t xml:space="preserve"> of (Product such as Asian satin Enamel, Dulux Promise Premium Enamel, Nerolac Synthatic Enamel, Opus Prime enamel) inclusive of providing abro tape on edges and article and cleaning of door, windows, floor and surface as required with all tools tackle and labour etc. complete for the work.</t>
    </r>
  </si>
  <si>
    <r>
      <t xml:space="preserve">Providing and applying </t>
    </r>
    <r>
      <rPr>
        <u/>
        <sz val="10"/>
        <color rgb="FF000000"/>
        <rFont val="Times New Roman"/>
        <family val="1"/>
      </rPr>
      <t>Glossy finish Enamel paint</t>
    </r>
    <r>
      <rPr>
        <sz val="10"/>
        <color rgb="FF000000"/>
        <rFont val="Times New Roman"/>
        <family val="1"/>
      </rPr>
      <t xml:space="preserve"> mimimum 2 coats in all surface applying                            @ 0.75 lit/ 10 Sqm up to required finish as per relevent </t>
    </r>
    <r>
      <rPr>
        <u/>
        <sz val="10"/>
        <color rgb="FF000000"/>
        <rFont val="Times New Roman"/>
        <family val="1"/>
      </rPr>
      <t>I.S. code 2932: 2013</t>
    </r>
    <r>
      <rPr>
        <sz val="10"/>
        <color rgb="FF000000"/>
        <rFont val="Times New Roman"/>
        <family val="1"/>
      </rPr>
      <t xml:space="preserve"> of (Product such as Asian Apcolite Premium Enamel , Dulux Promise Premium Enamel , Nerolac Synthatic Enamel, Opus Prime enamel )  inclusive of providing abro tape on edges and article and cleaning of door, windows, floor and surface as required with all tools tackle and labour etc. complete for the work.</t>
    </r>
  </si>
  <si>
    <r>
      <t xml:space="preserve">Providing and applying </t>
    </r>
    <r>
      <rPr>
        <u/>
        <sz val="10"/>
        <color rgb="FF000000"/>
        <rFont val="Times New Roman"/>
        <family val="1"/>
      </rPr>
      <t xml:space="preserve">priming coat on wood work </t>
    </r>
    <r>
      <rPr>
        <sz val="10"/>
        <color rgb="FF000000"/>
        <rFont val="Times New Roman"/>
        <family val="1"/>
      </rPr>
      <t>applied @ 0.50 lit/Sqm as per relevant IS code 3536:1999 ( product such  Asian trucare, Burger Wood Keeper, Dulux Duwel wood primer) with all tool tackles and labour etc for complete the work.</t>
    </r>
  </si>
  <si>
    <r>
      <t xml:space="preserve">Providing and applying </t>
    </r>
    <r>
      <rPr>
        <u/>
        <sz val="10"/>
        <color rgb="FF000000"/>
        <rFont val="Times New Roman"/>
        <family val="1"/>
      </rPr>
      <t>priming coat on steel work</t>
    </r>
    <r>
      <rPr>
        <sz val="10"/>
        <color rgb="FF000000"/>
        <rFont val="Times New Roman"/>
        <family val="1"/>
      </rPr>
      <t xml:space="preserve"> with red oxide/ zinc phosphate primer applied @ 0.50 lit /Sqm as per </t>
    </r>
    <r>
      <rPr>
        <u/>
        <sz val="10"/>
        <color rgb="FF000000"/>
        <rFont val="Times New Roman"/>
        <family val="1"/>
      </rPr>
      <t xml:space="preserve">relevant code 3536:1999 </t>
    </r>
    <r>
      <rPr>
        <sz val="10"/>
        <color rgb="FF000000"/>
        <rFont val="Times New Roman"/>
        <family val="1"/>
      </rPr>
      <t>( product such as Asian Zinc phosphate , Dulux Steel primer,Burger Red oxide primer ) with all tools tackles and labour etc. complete for the work.</t>
    </r>
  </si>
  <si>
    <r>
      <t>Providing and applying exterior</t>
    </r>
    <r>
      <rPr>
        <u/>
        <sz val="10"/>
        <color rgb="FF000000"/>
        <rFont val="Times New Roman"/>
        <family val="1"/>
      </rPr>
      <t xml:space="preserve"> Floor surface</t>
    </r>
    <r>
      <rPr>
        <sz val="10"/>
        <color rgb="FF000000"/>
        <rFont val="Times New Roman"/>
        <family val="1"/>
      </rPr>
      <t xml:space="preserve"> with PREMIUM HEAVY DUTY E</t>
    </r>
    <r>
      <rPr>
        <u/>
        <sz val="10"/>
        <color rgb="FF000000"/>
        <rFont val="Times New Roman"/>
        <family val="1"/>
      </rPr>
      <t>xterior emulsion</t>
    </r>
    <r>
      <rPr>
        <sz val="10"/>
        <color rgb="FF000000"/>
        <rFont val="Times New Roman"/>
        <family val="1"/>
      </rPr>
      <t xml:space="preserve"> paint of required shade of  minimum two coats applied                   @ 1.43 lit / 10Sqm up to final finish  as per relevant</t>
    </r>
    <r>
      <rPr>
        <u/>
        <sz val="10"/>
        <color rgb="FF000000"/>
        <rFont val="Times New Roman"/>
        <family val="1"/>
      </rPr>
      <t xml:space="preserve"> I.S. Code 15489:2013 </t>
    </r>
    <r>
      <rPr>
        <sz val="10"/>
        <color rgb="FF000000"/>
        <rFont val="Times New Roman"/>
        <family val="1"/>
      </rPr>
      <t xml:space="preserve"> (Product such as Asian Apex Floor Guard ,Dulux Floorplus , Berger Weathercoat Floor Protector ,Indigo platium Series)  with all tools tackles and labour etc. complete for the work  (With 4 Year Warranty)</t>
    </r>
  </si>
  <si>
    <r>
      <t xml:space="preserve">Providing and applying </t>
    </r>
    <r>
      <rPr>
        <u/>
        <sz val="10"/>
        <color rgb="FF000000"/>
        <rFont val="Times New Roman"/>
        <family val="1"/>
      </rPr>
      <t>Aluminium paint</t>
    </r>
    <r>
      <rPr>
        <sz val="10"/>
        <color rgb="FF000000"/>
        <rFont val="Times New Roman"/>
        <family val="1"/>
      </rPr>
      <t xml:space="preserve"> mimimum 2 coats in all metal surface applying @ 0.75 lit/ 10 Sqm up to required finish as per relevent I.S. code 2932: 2013 of (Product such as Asian Apcolite aluminium paint, Dulux Aliminium paint, Burger Superior Aluminium Paint) with all tools tackle and labour etc. complete for the work. </t>
    </r>
  </si>
  <si>
    <r>
      <t>Extra for painting exterior walls</t>
    </r>
    <r>
      <rPr>
        <sz val="10"/>
        <color rgb="FF000000"/>
        <rFont val="Times New Roman"/>
        <family val="1"/>
      </rPr>
      <t xml:space="preserve"> of height more </t>
    </r>
    <r>
      <rPr>
        <u/>
        <sz val="10"/>
        <color rgb="FF000000"/>
        <rFont val="Times New Roman"/>
        <family val="1"/>
      </rPr>
      <t>than 10 m</t>
    </r>
    <r>
      <rPr>
        <sz val="10"/>
        <color rgb="FF000000"/>
        <rFont val="Times New Roman"/>
        <family val="1"/>
      </rPr>
      <t xml:space="preserve"> from ground level for every additional height of 3 m or part thereof for all painting work with all tools , tackles and labour etc.complete for the work.</t>
    </r>
  </si>
  <si>
    <t>Providing and applying FRENCH SPRIT POLISH on new wood work after preparing the surface by rubbing down smooth with sand papers, covering the knots, if visible, applying a coat of wood filler, cleaning the surface, applying various (minimum 4 coats) of French spirit polish @0.35 lit/Sqm till the surface gives high gloss.  inclusive of providing abro tape on edges and article and cleaning of adjucent surface   with all tools, tackles and labour etc. complete for the work.</t>
  </si>
  <si>
    <t>Providing and applying ready to apply POLYURETHANE MODIFIED WOOD FINISH on new wood work in two coats with spray machine after preparing surface by rubbing down smooth with sand papers 180. this should be followed by smooth sanding with sand paper 320 or 400. wipe the surface to clean off loose dust particles for secong coat applied @0.10L/Sqm (product such as Asian Paints TouchWood, Dulux sadoline interior, Berger wood keeper 1KPU )  inclusive of providing abro tape on edges and article and cleaning of adjucent surface   with all tools, tackles and labour etc. complete for the work.</t>
  </si>
  <si>
    <t>14.8
Amnd</t>
  </si>
  <si>
    <t>Providing and applying Polishing in high gloss/matt finish MELAMINE CLEAR POLISH on wood work in required color/wooden shade texture with following process in the sequence as detailed below:1.The surface to be polished is rubbed with sand paper 80/120 no. &amp; then with sand paper of 160/180 nos.2.Applying two coats of sealer with spray gun and allowing sufficient drying time for 1st coat and 2nd coat is allowed to dry for 8 to 12 hrs.3.On drying of sealer coat, wet rubbing with emery cloth of finer grading with ample water to remove excess sealer layer and make the surface further smooth after this wet rubbing,then surface is applied with special grade melamine fillers to fill all the small and big holes/grooves etc. Filler coat to be allowed to dry for 4 to 6 hrs on which again a light wet rubbing is done this surface is further allowed to dry for 12 hrs.4.On this, 1st coat of melamine polish is applied with spray gun using melamine clear polishand melamine thinner in required proportion. This 1st coat is allowed to dry for 24 hrs then this dry surface is again fine wet rubbed smooth, which is further allowed to dry for 12 hrs.The final melamine polish is applied with compressor pressure spray gun using melamine clear polish and melamine thinner mixed in required proportion complete as per direction of Engineer-in-Charge. Final coat to be done in 2 layers without gap of time.  inclusive of providing abro tape on edges and article and cleaning of adjucent surface   with all tools, tackles and labour etc. complete for the work.</t>
  </si>
  <si>
    <t>RENEWING WORK</t>
  </si>
  <si>
    <t>14.81
Amnd</t>
  </si>
  <si>
    <r>
      <t>Renewal including scraping with white washing/ Colour washing</t>
    </r>
    <r>
      <rPr>
        <sz val="10"/>
        <color rgb="FF000000"/>
        <rFont val="Times New Roman"/>
        <family val="1"/>
      </rPr>
      <t xml:space="preserve">  with lime to give an even shade in two coats on existing lime surface consumption of lime  2.50kg /10 Sqm as per relevant </t>
    </r>
    <r>
      <rPr>
        <u/>
        <sz val="10"/>
        <color rgb="FF000000"/>
        <rFont val="Times New Roman"/>
        <family val="1"/>
      </rPr>
      <t>I.S. code 6278:1971</t>
    </r>
    <r>
      <rPr>
        <sz val="10"/>
        <color rgb="FF000000"/>
        <rFont val="Times New Roman"/>
        <family val="1"/>
      </rPr>
      <t xml:space="preserve">  with all tools tackles and labour etc. complete for the work.</t>
    </r>
  </si>
  <si>
    <t>Providing and applying for renewing the existing putty/paint surface with white cement based polymeric exterior grade  putty for one or more coats applied @ 1.50 kg/ 10Sqm as per relevant I.S. code 17545:2021 (Product such as Birla wall care, Asian trucare, JK wall putty, Berger Bison wall putty) to make the surface smooth and even with all tools tackles and labour etc. complete for the work.</t>
  </si>
  <si>
    <t>Providing and applying for renewing on existing paint surface water proofing cement paint as per relevant  I.S. code 5410:2013 of required shade  (product such as Snowcem plus,J.K.Shri Cement paints,century cement Paints,Apex paints,Maxcoat Cement Paints ) with all tools tackles and labour etc. complete for the work .</t>
  </si>
  <si>
    <t>14.83.1</t>
  </si>
  <si>
    <t>two coats  applied @ 1.5kg/10 sqm up to required finish</t>
  </si>
  <si>
    <t>14.83.2</t>
  </si>
  <si>
    <t>one coat applied @ 1.0 kg/10 sqm up to required  finish</t>
  </si>
  <si>
    <t>Providing and applying renewing with Synthatic oil bound washable Distemper having VOC content less than     50gms/ lit. as per relevant I.S. Code 428:2000 (product such as  Asian Tractor synthatic distemper , Berger Bison Lite , Dulux A100 , Birla Opus Style super smart) inclusive of providing abro tape on edges and article and cleaning of door, windows, floor and surface as required with all tools tackles and labour etc. complete for the work.</t>
  </si>
  <si>
    <t>14.84.1</t>
  </si>
  <si>
    <t>Two coats up to final finish to give an even shade applied 0.75 kg / 10Sqm</t>
  </si>
  <si>
    <t>14.84.2</t>
  </si>
  <si>
    <t>One coats up to final finish to give an even shade applied 0.35 kg / 10Sqm</t>
  </si>
  <si>
    <t>Providing and applying for renewing Acrylic washable Distemper or  lite economy Plastic emulsion paint having VOC content less than 50gms/ lit  as per relevant I.S. Code 428:2000 (product such as Tractor Uno, Dulux acrylic distemper, Berger Bison, Opus Style/ lite economy emulsion product such as Asian Tactor Spark ,Dulux Pomise sheen, Neroloc Litil Master, Berger Bison Lite, Nippon Superio.)  inclusive of providing abro tape on edges and article and cleaning of door, windows, floor and surface as required with all tools tackles and labour etc. complete for the work.</t>
  </si>
  <si>
    <t>14.85.1</t>
  </si>
  <si>
    <t>Two coats up to final finish  applied @ 0.750Kg/ 10Sqm</t>
  </si>
  <si>
    <t>14.85.2</t>
  </si>
  <si>
    <t>one coats up to final finish  applied @ 0.45 Kg/ 10Sqm</t>
  </si>
  <si>
    <t>Providing and applying for renewing  Economy Plastic emulsion paint with roller application  as per relevant I.S. Code 15489:2013 Type -1 Class D &amp; C (Glossy and Semi Glossy Finish) of required shade (product such as Tractor emulsion , Dulux Promise, Nerolac Bueaty Silver, Berger bison/breeze , Opus I30/ Style Paint)  inclusive of providing abro tape on edges and article and cleaning of door, windows, floor and surface as required with all  tools tackles and labour etc. complete for the work.</t>
  </si>
  <si>
    <t>14.86.1</t>
  </si>
  <si>
    <t>Two coats applied @ 0.85 lit / 10 Sqm up to final finish</t>
  </si>
  <si>
    <t>14.86.2</t>
  </si>
  <si>
    <t>One coats applied @ 0.6 lit / 10 Sqm up to final finish</t>
  </si>
  <si>
    <t>Providing and applying for renewing with Premium  plastic emulsion  paint with roller application as per relevant I.S. Code 15489:2013 Type -1 Class D &amp; C ( Glossy and Semi Glossy Finish) of required shade (Product such as Asian Apcolite Premium ,Dulux Super Cover, Berger Easy Clean ,Nippon Breezee Metex Gold, Opus  I-50 / Calista) inclusive of providing abro tape on edges and article and cleaning of door, windows, floor and surface as required with all tools tackles  and labour etc. complete for the work.</t>
  </si>
  <si>
    <t>14.87.1</t>
  </si>
  <si>
    <t>Two coats applied @ 0.75 lit / 10Sqm up to final finish</t>
  </si>
  <si>
    <t>14.87.2</t>
  </si>
  <si>
    <t>One coats applied @ 0.45 lit / 10Sqm up to final finish</t>
  </si>
  <si>
    <t>Providing and applying for renewing Luxury plastic emulsion paint with roller application as per relevant I.S. Code 15489:2013 Type -1        Class D , C , B &amp; A              (Glossy/Semi Glossy  and Matt ,Egg Shell or Satin finish) of required shade  (Product such as Asian Royale Shyne, Dulux Velvet Touch, Berger Silk Luxury Emulsion ,Nippon Impression Pearl , Opus Pure Elegance)  inclusive of providing abro tape on edges and article and cleaning of door, windows, floor and surface as required with all tools tackles and labour etc. complete for the work.</t>
  </si>
  <si>
    <t>14.88.1</t>
  </si>
  <si>
    <t>Two coats applied @ 0.75 lit / 10Sqm  up to final finish</t>
  </si>
  <si>
    <t>14.88.2</t>
  </si>
  <si>
    <t>One coats applied @ 0.45 lit / 10Sqm  up to final finish</t>
  </si>
  <si>
    <r>
      <t xml:space="preserve">Providing and applying for renewing on exterior surface with </t>
    </r>
    <r>
      <rPr>
        <u/>
        <sz val="10"/>
        <color rgb="FF000000"/>
        <rFont val="Times New Roman"/>
        <family val="1"/>
      </rPr>
      <t>Lite Economy Exterior Emulsion</t>
    </r>
    <r>
      <rPr>
        <sz val="10"/>
        <color rgb="FF000000"/>
        <rFont val="Times New Roman"/>
        <family val="1"/>
      </rPr>
      <t xml:space="preserve"> paint of required shades to give protective and water proof finish as per relevant </t>
    </r>
    <r>
      <rPr>
        <u/>
        <sz val="10"/>
        <color rgb="FF000000"/>
        <rFont val="Times New Roman"/>
        <family val="1"/>
      </rPr>
      <t>I.S. Code 15489:2013</t>
    </r>
    <r>
      <rPr>
        <sz val="10"/>
        <color rgb="FF000000"/>
        <rFont val="Times New Roman"/>
        <family val="1"/>
      </rPr>
      <t xml:space="preserve"> Type -2 Class D , C (Glossy /Semi Glossy finish)  (Product such as Asian ACE Spark ,Dulux Pomise exterior smart , Nerolac Littil Master, Berger Bison Lite, Nippon Superio etc)  inclusive of providing abro tape on edges and article  and cleaning of door, windows, floor and surface as required with all tools tackles and labour etc. complete for the work. </t>
    </r>
  </si>
  <si>
    <t>14.89.1</t>
  </si>
  <si>
    <t xml:space="preserve">Two coats applied @ 0.75lit / 10Sqm up to final finish  </t>
  </si>
  <si>
    <t>14.89.2</t>
  </si>
  <si>
    <t xml:space="preserve">One coats applied @ 0.45 lit / 10Sqm up to final finish  </t>
  </si>
  <si>
    <r>
      <t>Providing and applying for renewing on exterior surface with</t>
    </r>
    <r>
      <rPr>
        <u/>
        <sz val="10"/>
        <color rgb="FF000000"/>
        <rFont val="Times New Roman"/>
        <family val="1"/>
      </rPr>
      <t xml:space="preserve"> Economy  Exterior Emulsion</t>
    </r>
    <r>
      <rPr>
        <sz val="10"/>
        <color rgb="FF000000"/>
        <rFont val="Times New Roman"/>
        <family val="1"/>
      </rPr>
      <t xml:space="preserve"> paint of required shades to give protective and water proof finish as per relevant </t>
    </r>
    <r>
      <rPr>
        <u/>
        <sz val="10"/>
        <color rgb="FF000000"/>
        <rFont val="Times New Roman"/>
        <family val="1"/>
      </rPr>
      <t>I.S. Code 15489:2013</t>
    </r>
    <r>
      <rPr>
        <sz val="10"/>
        <color rgb="FF000000"/>
        <rFont val="Times New Roman"/>
        <family val="1"/>
      </rPr>
      <t xml:space="preserve"> Type -2 Class D , C  ( Glossy /Semi Glossy finish)  (Product such as Asian Ace ,Dulux Promise Exterior , Berger Wall Masta ,Nerolac Suraksha Plus ,Nippon Shogun, Opus One Style Power Bright)  inclusive of providing abro tape on edges and article and cleaning of door, windows, floor and surface as required with all tools tackles and labour etc. complete for the work.</t>
    </r>
  </si>
  <si>
    <t>14.90.1</t>
  </si>
  <si>
    <t>Two coats applied @ 0.75lit / 10Sqm up to final finish</t>
  </si>
  <si>
    <t>14.90.2</t>
  </si>
  <si>
    <r>
      <t xml:space="preserve">Providing and applying for renewing  on exterior surface with </t>
    </r>
    <r>
      <rPr>
        <u/>
        <sz val="10"/>
        <color rgb="FF000000"/>
        <rFont val="Times New Roman"/>
        <family val="1"/>
      </rPr>
      <t xml:space="preserve">PREMIUM Exterior emulsion paint </t>
    </r>
    <r>
      <rPr>
        <sz val="10"/>
        <color rgb="FF000000"/>
        <rFont val="Times New Roman"/>
        <family val="1"/>
      </rPr>
      <t>of required shade to give protective and water proof finish as per relevant</t>
    </r>
    <r>
      <rPr>
        <u/>
        <sz val="10"/>
        <color rgb="FF000000"/>
        <rFont val="Times New Roman"/>
        <family val="1"/>
      </rPr>
      <t xml:space="preserve"> I.S. Code 15489:2013 </t>
    </r>
    <r>
      <rPr>
        <sz val="10"/>
        <color rgb="FF000000"/>
        <rFont val="Times New Roman"/>
        <family val="1"/>
      </rPr>
      <t>Type -2 Class D , C  (Glossy /Semi Glossy finish) (Product such as Asian Apex  ,Dulux Weather Shield Prima E900, Berger Weathercoat Antidust ,Nerolac Everlas Excel ,Nippon Sumo Etra, Opus True flex)  inclusive of providing abro tape on edges and article and cleaning of door, windows, floor and surface as required with all tools tackles and labour etc. complete for the work.</t>
    </r>
  </si>
  <si>
    <t>14.91.1</t>
  </si>
  <si>
    <t xml:space="preserve">Two coats applied @  0.75lit / 10Sqm up to final finish  </t>
  </si>
  <si>
    <t>14.91.2</t>
  </si>
  <si>
    <t xml:space="preserve">One coats applied @  0.45 lit / 10Sqm up to final finish  </t>
  </si>
  <si>
    <r>
      <t xml:space="preserve">Providing and applying for renewing exterior surface with </t>
    </r>
    <r>
      <rPr>
        <u/>
        <sz val="10"/>
        <color rgb="FF000000"/>
        <rFont val="Times New Roman"/>
        <family val="1"/>
      </rPr>
      <t>PREMIUM HEAVY DUTY Glossy or Matt Finish exterior emulsion paint</t>
    </r>
    <r>
      <rPr>
        <sz val="10"/>
        <color rgb="FF000000"/>
        <rFont val="Times New Roman"/>
        <family val="1"/>
      </rPr>
      <t xml:space="preserve"> of required shade to give protective and water proof finish as per relevant</t>
    </r>
    <r>
      <rPr>
        <u/>
        <sz val="10"/>
        <color rgb="FF000000"/>
        <rFont val="Times New Roman"/>
        <family val="1"/>
      </rPr>
      <t xml:space="preserve"> I.S. Code 15489:2013 </t>
    </r>
    <r>
      <rPr>
        <sz val="10"/>
        <color rgb="FF000000"/>
        <rFont val="Times New Roman"/>
        <family val="1"/>
      </rPr>
      <t>Type -2 Class D , C , B &amp; A (Glossy / matt / Egg Shell finish) having high DFT and silicon aditive for elastomaric property (Product such as Asian Ultima ,Dulux Weathershield Ultraclean , Berger Weathercoat all Guard , Nerolac Excel Total , Nippon Durafresh Expert , Opus Tru Look)  inclusive of providing abro tape on edges and article and cleaning of door, windows, floor and surface as required with all tools tackles and labour etc. complete for work.</t>
    </r>
  </si>
  <si>
    <t>14.92.1</t>
  </si>
  <si>
    <t>Two coats  applied @ 0.75 lit / 10Sqm up to final finish</t>
  </si>
  <si>
    <t>14.92.2</t>
  </si>
  <si>
    <t>One coats  applied @ 0.45 lit / 10Sqm up to final finish</t>
  </si>
  <si>
    <r>
      <t>Providing and applying renewing satin/ matt  finish</t>
    </r>
    <r>
      <rPr>
        <u/>
        <sz val="10"/>
        <color rgb="FF000000"/>
        <rFont val="Times New Roman"/>
        <family val="1"/>
      </rPr>
      <t xml:space="preserve"> Enamel paint </t>
    </r>
    <r>
      <rPr>
        <sz val="10"/>
        <color rgb="FF000000"/>
        <rFont val="Times New Roman"/>
        <family val="1"/>
      </rPr>
      <t xml:space="preserve"> one coats in all surface applying @ 0.75 lit/ 10 Sqm up to required finish as per relevent </t>
    </r>
    <r>
      <rPr>
        <u/>
        <sz val="10"/>
        <color rgb="FF000000"/>
        <rFont val="Times New Roman"/>
        <family val="1"/>
      </rPr>
      <t>I.S. code 2932: 2013</t>
    </r>
    <r>
      <rPr>
        <sz val="10"/>
        <color rgb="FF000000"/>
        <rFont val="Times New Roman"/>
        <family val="1"/>
      </rPr>
      <t xml:space="preserve"> of (Product such as Asian satin Enamel, Dulux Promise Premium Enamel , Nerolac Synthatic Enamel, Opus Prime enamel )  inclusive of providing abro tape on edges and article and cleaning of door, windows, floor and surface as required with all tools tackle and labour etc.complete for the work.</t>
    </r>
  </si>
  <si>
    <r>
      <t xml:space="preserve">Providing and applying renewing glossy finish </t>
    </r>
    <r>
      <rPr>
        <u/>
        <sz val="10"/>
        <color rgb="FF000000"/>
        <rFont val="Times New Roman"/>
        <family val="1"/>
      </rPr>
      <t>Enamel paint</t>
    </r>
    <r>
      <rPr>
        <sz val="10"/>
        <color rgb="FF000000"/>
        <rFont val="Times New Roman"/>
        <family val="1"/>
      </rPr>
      <t xml:space="preserve"> one coats in all surface applying @ 0.75 lit/ 10 Sqm up to required finish as per relevent I.S. code 2932: 2013 of  (Product such as Asian Apcolite Premium Enamel , Dulux Promise Premium Enamel , Nerolac Synthatic Enamel, Opus Prime enamel )  inclusive of providing abro tape on edges and article and cleaning of door, windows, floor and surface as required with all tools tackle and labour etc.complete for the work.</t>
    </r>
  </si>
  <si>
    <r>
      <t>Providing and applying renewing exterior floor surface with PREMIUM HEAVY DUTY ACRYLIC exterior emulsion paint of required shade of  one coats applied @ 0.75 lit / 10Sqm up to final finish  as per relevant</t>
    </r>
    <r>
      <rPr>
        <u/>
        <sz val="10"/>
        <color rgb="FF000000"/>
        <rFont val="Times New Roman"/>
        <family val="1"/>
      </rPr>
      <t xml:space="preserve"> I.S. Code 15489:2013 </t>
    </r>
    <r>
      <rPr>
        <sz val="10"/>
        <color rgb="FF000000"/>
        <rFont val="Times New Roman"/>
        <family val="1"/>
      </rPr>
      <t xml:space="preserve"> (Product such as Asian Apex Floor Guard ,Dulux Floorplus , Berger Weathercoat Floor Protector , Indigo platium Series)  with all tools tackles and labour etc.complete for work.</t>
    </r>
  </si>
  <si>
    <t>Removing white or colour wash/distemper by scrapping, sand papering and preparing the surface smooth including necessary repair to scratches etc.complete.</t>
  </si>
  <si>
    <t>Removing of paint on internal plastic emulsion/enamel paint by scraping sand papering and preparing the surfaces smooth including necessary repair to scratches etc.complete.</t>
  </si>
  <si>
    <t>Removing of paint on external surface exterior emulsion/cement paint by scraping sand papering and preparing the surfaces smooth including necessary repair to scratches etc. complete at all height.</t>
  </si>
  <si>
    <t>Providing and applying FRENCH SPRIT POLISH on existing polished  wood work including removing the polish and preparing the surface by rubbing down smooth with sand papers, covering the knots, if visible, applying a coat of wood filler, cleaning the surface, applying various (minimum 2 coats) of French spirit polish till the surface gives high gloss inclusive of providing abro tape on edges and article and cleaning of adjucent surface   with all tools, tackles and labour etc. complete for the work.</t>
  </si>
  <si>
    <t>14.100
Amnd</t>
  </si>
  <si>
    <t>Providing and applying ready to apply POLYURETHANE MODIFIED WOOD FINISH on existing polish surface including removing the old polish and applying with spray machine after preparing surface by rubbing down smooth with sand paper no.180. this should be followed by smooth sanding with sand paper no320 or 400. wipe the surface to clean off loose dust particles for secong coat applied @0.05L/Sqm (product such as Asian Paints TouchWood, Dulux sadoline interior, Berger wood keeper 1KPU )  inclusive of providing abro tape on edges and article and cleaning of adjucent surface   with all tools, tackles and labour etc. complete for the work.</t>
  </si>
  <si>
    <t>fooj.k ,oa ekU;rk,sa</t>
  </si>
  <si>
    <t>dk;Z dk uke</t>
  </si>
  <si>
    <t>%&amp;</t>
  </si>
  <si>
    <t>ykxr</t>
  </si>
  <si>
    <t>vf/kdkj</t>
  </si>
  <si>
    <t>vko';drk,sa</t>
  </si>
  <si>
    <t>izko/kku</t>
  </si>
  <si>
    <t>izkDdyu esa fuEufyf[kr izko/kku j[ks x;s gSa %&amp;</t>
  </si>
  <si>
    <t>ekU;rk,sa</t>
  </si>
  <si>
    <t xml:space="preserve">lHkh dk;Z dsaUnzh; yksd fuekZ.k foHkkx ds ekU;rkvksuqlkj laikfnr gksxkA   </t>
  </si>
  <si>
    <t>nj</t>
  </si>
  <si>
    <t>yksd fuekZ.k foHkkx N-x- 'kklu ds fy;s izeq[k vfHk;ark yks-fu-fo- jk;iqj }kjk Hkou fuekZ.k dk;Z gsrq fnukad 1@1@2015 ls ykxw fd;s x;s ,l-vks-vkj- ij vk/kkfjrA</t>
  </si>
  <si>
    <r>
      <rPr>
        <sz val="14"/>
        <rFont val="Times New Roman"/>
        <family val="1"/>
      </rPr>
      <t xml:space="preserve">PUTTY </t>
    </r>
    <r>
      <rPr>
        <sz val="15"/>
        <rFont val="Kruti Dev 010"/>
      </rPr>
      <t>dk dk;Z fd;k tk;sxk</t>
    </r>
  </si>
  <si>
    <r>
      <rPr>
        <sz val="14"/>
        <rFont val="Times New Roman"/>
        <family val="1"/>
      </rPr>
      <t xml:space="preserve">PRIMER </t>
    </r>
    <r>
      <rPr>
        <sz val="15"/>
        <rFont val="Kruti Dev 010"/>
      </rPr>
      <t>dk dk;Z fd;k tk;sxk</t>
    </r>
  </si>
  <si>
    <r>
      <rPr>
        <sz val="14"/>
        <rFont val="Times New Roman"/>
        <family val="1"/>
      </rPr>
      <t xml:space="preserve">DISTEMPER </t>
    </r>
    <r>
      <rPr>
        <sz val="15"/>
        <rFont val="Kruti Dev 010"/>
      </rPr>
      <t>dk dk;Z fd;k tk;sxk</t>
    </r>
  </si>
  <si>
    <r>
      <rPr>
        <sz val="14"/>
        <rFont val="Times New Roman"/>
        <family val="1"/>
      </rPr>
      <t xml:space="preserve">EXTERIOR EMULSION PAINT </t>
    </r>
    <r>
      <rPr>
        <sz val="15"/>
        <rFont val="Kruti Dev 010"/>
      </rPr>
      <t>dk dk;Z fd;k tk;sxk</t>
    </r>
  </si>
  <si>
    <r>
      <rPr>
        <sz val="14"/>
        <rFont val="Times New Roman"/>
        <family val="1"/>
      </rPr>
      <t xml:space="preserve">ENAMEL PAINT  </t>
    </r>
    <r>
      <rPr>
        <sz val="15"/>
        <rFont val="Kruti Dev 010"/>
      </rPr>
      <t>dk dk;Z fd;k tk;sxk</t>
    </r>
  </si>
  <si>
    <r>
      <rPr>
        <sz val="14"/>
        <rFont val="Times New Roman"/>
        <family val="1"/>
      </rPr>
      <t xml:space="preserve">RENEWING WORK </t>
    </r>
    <r>
      <rPr>
        <sz val="15"/>
        <rFont val="Kruti Dev 010"/>
      </rPr>
      <t>dk dk;Z fd;k tk;sxk</t>
    </r>
  </si>
  <si>
    <t>v/kh{k.k vfHk;ark yks-fu-fo- eaMy Ø&amp;1 jk;iqj ¼N-x-½</t>
  </si>
  <si>
    <t xml:space="preserve">gkWLihVy mi[kaM] esfMdy dkWyst mi[kaM ,oa miHkksDrk Qksje mi[kaM esa jaxkbZ iksrkbZ dk;Z gsrq izkDdyuA </t>
  </si>
  <si>
    <t>:i;s 30-00 yk[k</t>
  </si>
  <si>
    <t>gkWLihVy mi[kaM] esfMdy dkWyst mi[kaM ,oa miHkksDrk Qksje mi[kaM esa jaxkbZ iksrkbZ dk;Z djk;s tkuk gSA</t>
  </si>
  <si>
    <t>SOR Building wef 01/01/2015 (With Upto Date Ammendment)                                                                     P.A.C. Rs. 30.00 Lacs</t>
  </si>
  <si>
    <r>
      <t>Estimate No.                      Of 200                                 Amounting of</t>
    </r>
    <r>
      <rPr>
        <u/>
        <sz val="12"/>
        <rFont val="Arial"/>
        <family val="2"/>
      </rPr>
      <t xml:space="preserve"> </t>
    </r>
    <r>
      <rPr>
        <b/>
        <u/>
        <sz val="12"/>
        <rFont val="Arial"/>
        <family val="2"/>
      </rPr>
      <t>Rs. 30.00 Lacs</t>
    </r>
  </si>
  <si>
    <t>DETAILED ESTIMATE FOR WHITE WASHING &amp; COLOUR WASHING WORK IN HOSPITAL SECTION,MEDICAL COLLEGE SECTION &amp; CONSUMER FORUM SECTION BUILDING AT LOKBHAVAN UNDER CONSTRUCTION SUB DIVISION NO-2,  RAIPUR (C.G.)</t>
  </si>
  <si>
    <r>
      <t xml:space="preserve">Name of Work  :- </t>
    </r>
    <r>
      <rPr>
        <b/>
        <sz val="12"/>
        <rFont val="Arial"/>
        <family val="2"/>
      </rPr>
      <t>DETAILED ESTIMATE FOR WHITE WASHING &amp; COLOUR WASHING WORK IN HOSPITAL SECTION,MEDICAL COLLEGE SECTION &amp; CONSUMER FORUM SECTION BUILDING AT LOKBHAVAN UNDER CONSTRUCTION SUB DIVISION NO-2,  RAIPUR (C.G.)</t>
    </r>
  </si>
  <si>
    <t xml:space="preserve">DETAILED ESTIMATE FOR WHITE WASHING &amp; COLOUR WASHING WORK IN HOSPITAL SECTION,MEDICAL COLLEGE SECTION &amp; CONSUMER FORUM SECTION BUILDING AT LOKBHAVAN UNDER CONSTRUCTION SUB DIVISION NO-2,  RAIPUR (C.G.)
 </t>
  </si>
  <si>
    <t>30Lacs</t>
  </si>
  <si>
    <t>NIT SCHEDULE FOR WHITE WASHING &amp; COLOUR WASHING WORK HOSPITAL SECTION, MEDICAL COLLEGE SECTION &amp; CONSUMER FORUM SECTION BUILDING AT UNDER CONSTRUCTION SUB DIVISION NO-2,  RAIPUR (C.G.)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</si>
</sst>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43" x14ac:knownFonts="1">
    <font>
      <sz val="11"/>
      <color theme="1"/>
      <name val="Calibri"/>
      <family val="2"/>
      <scheme val="minor"/>
    </font>
    <font>
      <b/>
      <sz val="11"/>
      <color theme="1"/>
      <name val="Calibri"/>
      <family val="2"/>
      <scheme val="minor"/>
    </font>
    <font>
      <sz val="11"/>
      <name val="Calibri"/>
      <family val="2"/>
      <scheme val="minor"/>
    </font>
    <font>
      <sz val="10"/>
      <name val="Arial"/>
      <family val="2"/>
    </font>
    <font>
      <b/>
      <sz val="12"/>
      <name val="Times New Roman"/>
      <family val="1"/>
    </font>
    <font>
      <sz val="10"/>
      <color theme="1"/>
      <name val="Times New Roman"/>
      <family val="1"/>
    </font>
    <font>
      <sz val="11"/>
      <color theme="1"/>
      <name val="Times New Roman"/>
      <family val="1"/>
    </font>
    <font>
      <sz val="12"/>
      <color theme="1"/>
      <name val="Times New Roman"/>
      <family val="1"/>
    </font>
    <font>
      <sz val="12"/>
      <name val="Times New Roman"/>
      <family val="1"/>
    </font>
    <font>
      <sz val="18"/>
      <color indexed="8"/>
      <name val="Times New Roman"/>
      <family val="1"/>
    </font>
    <font>
      <b/>
      <sz val="10"/>
      <color theme="1"/>
      <name val="Calibri"/>
      <family val="2"/>
      <scheme val="minor"/>
    </font>
    <font>
      <sz val="10"/>
      <color theme="1"/>
      <name val="Calibri"/>
      <family val="2"/>
      <scheme val="minor"/>
    </font>
    <font>
      <sz val="12"/>
      <color theme="1"/>
      <name val="Calibri"/>
      <family val="2"/>
      <scheme val="minor"/>
    </font>
    <font>
      <b/>
      <sz val="12"/>
      <color theme="1"/>
      <name val="Calibri"/>
      <family val="2"/>
      <scheme val="minor"/>
    </font>
    <font>
      <b/>
      <sz val="10"/>
      <color theme="1"/>
      <name val="Times New Roman"/>
      <family val="1"/>
    </font>
    <font>
      <b/>
      <sz val="18"/>
      <color indexed="8"/>
      <name val="Times New Roman"/>
      <family val="1"/>
    </font>
    <font>
      <b/>
      <sz val="12"/>
      <color theme="1"/>
      <name val="Times New Roman"/>
      <family val="1"/>
    </font>
    <font>
      <b/>
      <sz val="12"/>
      <name val="Calibri"/>
      <family val="2"/>
      <scheme val="minor"/>
    </font>
    <font>
      <sz val="11"/>
      <color indexed="8"/>
      <name val="Times New Roman"/>
      <family val="1"/>
    </font>
    <font>
      <b/>
      <sz val="11"/>
      <color theme="1"/>
      <name val="Times New Roman"/>
      <family val="1"/>
    </font>
    <font>
      <b/>
      <sz val="14"/>
      <name val="Arial"/>
      <family val="2"/>
    </font>
    <font>
      <b/>
      <sz val="20"/>
      <name val="Arial"/>
      <family val="2"/>
    </font>
    <font>
      <sz val="12"/>
      <name val="Arial"/>
      <family val="2"/>
    </font>
    <font>
      <u/>
      <sz val="12"/>
      <name val="Arial"/>
      <family val="2"/>
    </font>
    <font>
      <b/>
      <u/>
      <sz val="12"/>
      <name val="Arial"/>
      <family val="2"/>
    </font>
    <font>
      <b/>
      <sz val="12"/>
      <name val="Arial"/>
      <family val="2"/>
    </font>
    <font>
      <sz val="11"/>
      <name val="Arial"/>
      <family val="2"/>
    </font>
    <font>
      <b/>
      <sz val="14"/>
      <color indexed="8"/>
      <name val="Times New Roman"/>
      <family val="1"/>
    </font>
    <font>
      <b/>
      <sz val="11"/>
      <color indexed="8"/>
      <name val="Times New Roman"/>
      <family val="1"/>
    </font>
    <font>
      <b/>
      <u/>
      <sz val="12"/>
      <color theme="1"/>
      <name val="Times New Roman"/>
      <family val="1"/>
    </font>
    <font>
      <b/>
      <sz val="10"/>
      <color rgb="FF000000"/>
      <name val="Times New Roman"/>
      <family val="1"/>
    </font>
    <font>
      <sz val="10"/>
      <color rgb="FF000000"/>
      <name val="Times New Roman"/>
      <family val="1"/>
    </font>
    <font>
      <u/>
      <sz val="10"/>
      <color rgb="FF000000"/>
      <name val="Times New Roman"/>
      <family val="1"/>
    </font>
    <font>
      <sz val="10"/>
      <name val="Times New Roman"/>
      <family val="1"/>
    </font>
    <font>
      <b/>
      <u/>
      <sz val="10"/>
      <color rgb="FF000000"/>
      <name val="Times New Roman"/>
      <family val="1"/>
    </font>
    <font>
      <sz val="16"/>
      <name val="Kruti Dev 010"/>
    </font>
    <font>
      <b/>
      <u/>
      <sz val="20"/>
      <name val="Kruti Dev 010"/>
    </font>
    <font>
      <b/>
      <sz val="16"/>
      <name val="Kruti Dev 010"/>
    </font>
    <font>
      <b/>
      <sz val="14"/>
      <name val="Kruti Dev 010"/>
    </font>
    <font>
      <sz val="15"/>
      <name val="Kruti Dev 010"/>
    </font>
    <font>
      <b/>
      <sz val="15"/>
      <name val="Kruti Dev 010"/>
    </font>
    <font>
      <sz val="14"/>
      <name val="Kruti Dev 010"/>
    </font>
    <font>
      <sz val="14"/>
      <name val="Times New Roman"/>
      <family val="1"/>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3" fillId="0" borderId="0"/>
  </cellStyleXfs>
  <cellXfs count="98">
    <xf numFmtId="0" fontId="0" fillId="0" borderId="0" xfId="0"/>
    <xf numFmtId="0" fontId="2" fillId="0" borderId="0" xfId="0" applyFont="1"/>
    <xf numFmtId="0" fontId="4" fillId="0" borderId="0" xfId="0" applyFont="1" applyAlignment="1">
      <alignment vertical="top" wrapText="1"/>
    </xf>
    <xf numFmtId="0" fontId="6" fillId="0" borderId="0" xfId="0" applyFont="1" applyAlignment="1">
      <alignment horizontal="center" vertical="center"/>
    </xf>
    <xf numFmtId="0" fontId="7" fillId="0" borderId="0" xfId="0" applyFont="1" applyAlignment="1">
      <alignment vertical="top"/>
    </xf>
    <xf numFmtId="0" fontId="7" fillId="0" borderId="0" xfId="0" applyFont="1" applyAlignment="1">
      <alignment horizontal="center" vertical="top"/>
    </xf>
    <xf numFmtId="0" fontId="8" fillId="0" borderId="0" xfId="0" applyFont="1" applyAlignment="1">
      <alignment vertical="top"/>
    </xf>
    <xf numFmtId="0" fontId="9" fillId="0" borderId="0" xfId="0" applyFont="1" applyAlignment="1">
      <alignment horizontal="center" vertical="center" wrapText="1"/>
    </xf>
    <xf numFmtId="0" fontId="5" fillId="0" borderId="1" xfId="0" applyFont="1" applyBorder="1" applyAlignment="1">
      <alignment horizontal="justify" vertical="top" wrapText="1"/>
    </xf>
    <xf numFmtId="0" fontId="5" fillId="0" borderId="0" xfId="0" applyFont="1" applyAlignment="1">
      <alignment vertical="top" wrapText="1"/>
    </xf>
    <xf numFmtId="0" fontId="10" fillId="0" borderId="0" xfId="0" applyFont="1"/>
    <xf numFmtId="0" fontId="11" fillId="0" borderId="0" xfId="0" applyFont="1"/>
    <xf numFmtId="0" fontId="11" fillId="0" borderId="0" xfId="0" applyFont="1" applyAlignment="1">
      <alignment vertical="top"/>
    </xf>
    <xf numFmtId="0" fontId="12" fillId="0" borderId="0" xfId="0" applyFont="1" applyAlignment="1">
      <alignment horizontal="center" vertical="top"/>
    </xf>
    <xf numFmtId="0" fontId="12" fillId="0" borderId="0" xfId="0" applyFont="1" applyAlignment="1">
      <alignment vertical="top"/>
    </xf>
    <xf numFmtId="0" fontId="13" fillId="0" borderId="0" xfId="0" applyFont="1" applyAlignment="1">
      <alignment horizontal="center" vertical="top"/>
    </xf>
    <xf numFmtId="0" fontId="6" fillId="0" borderId="0" xfId="0" applyFont="1" applyAlignment="1">
      <alignment vertical="center"/>
    </xf>
    <xf numFmtId="0" fontId="0" fillId="0" borderId="0" xfId="0" applyAlignment="1">
      <alignment horizontal="center" vertical="center"/>
    </xf>
    <xf numFmtId="0" fontId="7" fillId="0" borderId="0" xfId="0" applyFont="1" applyAlignment="1" applyProtection="1">
      <alignment horizontal="center" vertical="top"/>
      <protection locked="0"/>
    </xf>
    <xf numFmtId="0" fontId="7" fillId="0" borderId="0" xfId="0" applyFont="1" applyAlignment="1">
      <alignment horizontal="center" vertical="top" wrapText="1"/>
    </xf>
    <xf numFmtId="0" fontId="5" fillId="0" borderId="0" xfId="0" applyFont="1" applyAlignment="1">
      <alignment horizontal="justify" vertical="top" wrapText="1"/>
    </xf>
    <xf numFmtId="2" fontId="6" fillId="0" borderId="0" xfId="0" applyNumberFormat="1" applyFont="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pplyProtection="1">
      <alignment horizontal="center" vertical="top"/>
      <protection locked="0"/>
    </xf>
    <xf numFmtId="0" fontId="5" fillId="0" borderId="1" xfId="0" applyFont="1" applyBorder="1" applyAlignment="1">
      <alignment horizontal="center" vertical="top" wrapText="1"/>
    </xf>
    <xf numFmtId="2" fontId="5" fillId="0" borderId="1" xfId="0" applyNumberFormat="1" applyFont="1" applyBorder="1" applyAlignment="1">
      <alignment horizontal="center" vertical="top" wrapText="1"/>
    </xf>
    <xf numFmtId="2" fontId="5"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1" fontId="14" fillId="0" borderId="1" xfId="0" applyNumberFormat="1" applyFont="1" applyBorder="1" applyAlignment="1">
      <alignment horizontal="center" vertical="center" wrapText="1"/>
    </xf>
    <xf numFmtId="0" fontId="14" fillId="0" borderId="1" xfId="0" applyFont="1" applyBorder="1" applyAlignment="1">
      <alignment horizontal="center" vertical="center"/>
    </xf>
    <xf numFmtId="0" fontId="15" fillId="0" borderId="0" xfId="0" applyFont="1" applyAlignment="1">
      <alignment horizontal="center" vertical="center" wrapText="1"/>
    </xf>
    <xf numFmtId="0" fontId="14" fillId="0" borderId="1" xfId="0" applyFont="1" applyBorder="1" applyAlignment="1">
      <alignment horizontal="center" vertical="top"/>
    </xf>
    <xf numFmtId="0" fontId="16" fillId="0" borderId="0" xfId="0" applyFont="1" applyAlignment="1">
      <alignment horizontal="center" vertical="top"/>
    </xf>
    <xf numFmtId="0" fontId="17" fillId="0" borderId="0" xfId="0" applyFont="1" applyAlignment="1">
      <alignment horizontal="center" vertical="top"/>
    </xf>
    <xf numFmtId="0" fontId="1" fillId="0" borderId="1" xfId="0" applyFont="1" applyBorder="1" applyAlignment="1">
      <alignment horizontal="center" vertical="center"/>
    </xf>
    <xf numFmtId="2" fontId="18"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0" fontId="16" fillId="0" borderId="1" xfId="0" applyFont="1" applyBorder="1" applyAlignment="1">
      <alignment horizontal="center" vertical="top"/>
    </xf>
    <xf numFmtId="0" fontId="7" fillId="0" borderId="1" xfId="0" applyFont="1" applyBorder="1" applyAlignment="1">
      <alignment horizontal="center" vertical="top" wrapText="1"/>
    </xf>
    <xf numFmtId="2" fontId="19" fillId="0" borderId="1" xfId="0" applyNumberFormat="1" applyFont="1" applyBorder="1" applyAlignment="1">
      <alignment horizontal="center" vertical="center"/>
    </xf>
    <xf numFmtId="0" fontId="22" fillId="0" borderId="0" xfId="0" applyFont="1"/>
    <xf numFmtId="0" fontId="25" fillId="0" borderId="3" xfId="0" applyFont="1" applyBorder="1" applyAlignment="1">
      <alignment horizontal="center" vertical="center" wrapText="1"/>
    </xf>
    <xf numFmtId="0" fontId="25" fillId="0" borderId="1" xfId="0" applyFont="1" applyBorder="1" applyAlignment="1">
      <alignment horizontal="center" vertical="center" wrapText="1"/>
    </xf>
    <xf numFmtId="0" fontId="22" fillId="0" borderId="5" xfId="0" applyFont="1" applyBorder="1" applyAlignment="1">
      <alignment vertical="top" wrapText="1"/>
    </xf>
    <xf numFmtId="0" fontId="26" fillId="0" borderId="1" xfId="0" applyFont="1" applyBorder="1" applyAlignment="1">
      <alignment horizontal="left" vertical="top" wrapText="1"/>
    </xf>
    <xf numFmtId="0" fontId="22" fillId="0" borderId="1" xfId="0" applyFont="1" applyBorder="1" applyAlignment="1">
      <alignment vertical="top" wrapText="1"/>
    </xf>
    <xf numFmtId="2" fontId="22" fillId="0" borderId="1" xfId="0" applyNumberFormat="1" applyFont="1" applyBorder="1" applyAlignment="1">
      <alignment horizontal="center" wrapText="1"/>
    </xf>
    <xf numFmtId="49" fontId="22" fillId="0" borderId="1" xfId="0" applyNumberFormat="1" applyFont="1" applyBorder="1" applyAlignment="1">
      <alignment horizontal="center" wrapText="1"/>
    </xf>
    <xf numFmtId="3" fontId="22" fillId="0" borderId="5" xfId="0" applyNumberFormat="1" applyFont="1" applyBorder="1" applyAlignment="1">
      <alignment horizontal="center" vertical="top" wrapText="1"/>
    </xf>
    <xf numFmtId="49" fontId="22" fillId="0" borderId="5" xfId="0" applyNumberFormat="1" applyFont="1" applyBorder="1" applyAlignment="1">
      <alignment horizontal="center" vertical="top" wrapText="1"/>
    </xf>
    <xf numFmtId="0" fontId="22" fillId="0" borderId="6" xfId="0" applyFont="1" applyBorder="1" applyAlignment="1">
      <alignment vertical="top" wrapText="1"/>
    </xf>
    <xf numFmtId="49" fontId="22" fillId="0" borderId="1" xfId="0" applyNumberFormat="1" applyFont="1" applyBorder="1" applyAlignment="1">
      <alignment horizontal="center" vertical="top" wrapText="1"/>
    </xf>
    <xf numFmtId="4" fontId="25" fillId="0" borderId="1" xfId="0" applyNumberFormat="1" applyFont="1" applyBorder="1" applyAlignment="1">
      <alignment horizontal="center" vertical="top" wrapText="1"/>
    </xf>
    <xf numFmtId="0" fontId="0" fillId="2" borderId="0" xfId="0" applyFill="1" applyAlignment="1">
      <alignment horizontal="center" vertical="center"/>
    </xf>
    <xf numFmtId="0" fontId="13" fillId="0" borderId="1" xfId="0" applyFont="1" applyBorder="1" applyAlignment="1">
      <alignment horizontal="center" vertical="top"/>
    </xf>
    <xf numFmtId="0" fontId="7" fillId="0" borderId="1" xfId="0" applyFont="1" applyBorder="1" applyAlignment="1">
      <alignment horizontal="center" vertical="top"/>
    </xf>
    <xf numFmtId="0" fontId="5" fillId="0" borderId="1" xfId="0" applyFont="1" applyBorder="1" applyAlignment="1">
      <alignment vertical="top" wrapText="1"/>
    </xf>
    <xf numFmtId="2" fontId="28" fillId="0" borderId="1" xfId="0" applyNumberFormat="1" applyFont="1" applyFill="1" applyBorder="1" applyAlignment="1">
      <alignment horizontal="center" vertical="center" wrapText="1"/>
    </xf>
    <xf numFmtId="0" fontId="22" fillId="0" borderId="0" xfId="0" applyFont="1" applyAlignment="1">
      <alignment horizontal="right" vertical="top" wrapText="1"/>
    </xf>
    <xf numFmtId="0" fontId="25" fillId="0" borderId="1" xfId="0" applyFont="1" applyBorder="1" applyAlignment="1">
      <alignment horizontal="right" vertical="top"/>
    </xf>
    <xf numFmtId="0" fontId="30" fillId="0" borderId="1" xfId="0" applyFont="1" applyBorder="1" applyAlignment="1">
      <alignment horizontal="left" vertical="center" wrapText="1"/>
    </xf>
    <xf numFmtId="0" fontId="31" fillId="0" borderId="1" xfId="0" applyFont="1" applyBorder="1" applyAlignment="1">
      <alignment horizontal="left" vertical="center" wrapText="1"/>
    </xf>
    <xf numFmtId="0" fontId="33" fillId="0" borderId="1" xfId="0" applyFont="1" applyFill="1" applyBorder="1" applyAlignment="1" applyProtection="1">
      <alignment horizontal="center" vertical="top"/>
      <protection locked="0"/>
    </xf>
    <xf numFmtId="0" fontId="11" fillId="0" borderId="1" xfId="0" applyFont="1" applyBorder="1" applyAlignment="1">
      <alignment horizontal="center" vertical="center" wrapText="1"/>
    </xf>
    <xf numFmtId="0" fontId="32" fillId="0" borderId="1" xfId="0" applyFont="1" applyBorder="1" applyAlignment="1">
      <alignment horizontal="left" vertical="center" wrapText="1"/>
    </xf>
    <xf numFmtId="0" fontId="34" fillId="0" borderId="1" xfId="0" applyFont="1" applyBorder="1" applyAlignment="1">
      <alignment horizontal="left" vertical="center" wrapText="1"/>
    </xf>
    <xf numFmtId="0" fontId="0" fillId="2" borderId="0" xfId="0" applyFill="1"/>
    <xf numFmtId="0" fontId="35" fillId="0" borderId="0" xfId="0" applyFont="1" applyAlignment="1">
      <alignment vertical="top"/>
    </xf>
    <xf numFmtId="0" fontId="37" fillId="0" borderId="0" xfId="0" applyFont="1" applyAlignment="1">
      <alignment horizontal="left" vertical="top"/>
    </xf>
    <xf numFmtId="0" fontId="38" fillId="0" borderId="0" xfId="0" applyFont="1" applyAlignment="1">
      <alignment vertical="top"/>
    </xf>
    <xf numFmtId="0" fontId="39" fillId="0" borderId="0" xfId="0" applyFont="1" applyAlignment="1">
      <alignment horizontal="left" vertical="top" wrapText="1"/>
    </xf>
    <xf numFmtId="0" fontId="40" fillId="0" borderId="0" xfId="0" applyFont="1" applyAlignment="1">
      <alignment vertical="top" wrapText="1"/>
    </xf>
    <xf numFmtId="0" fontId="41" fillId="0" borderId="0" xfId="0" applyFont="1" applyAlignment="1">
      <alignment vertical="top"/>
    </xf>
    <xf numFmtId="0" fontId="39" fillId="0" borderId="0" xfId="0" applyFont="1" applyAlignment="1">
      <alignment vertical="top" wrapText="1"/>
    </xf>
    <xf numFmtId="0" fontId="39" fillId="0" borderId="0" xfId="0" applyFont="1" applyAlignment="1">
      <alignment horizontal="justify" vertical="top" wrapText="1"/>
    </xf>
    <xf numFmtId="0" fontId="41" fillId="0" borderId="0" xfId="0" applyFont="1" applyAlignment="1">
      <alignment horizontal="center" vertical="top"/>
    </xf>
    <xf numFmtId="0" fontId="37" fillId="0" borderId="0" xfId="0" applyFont="1" applyAlignment="1">
      <alignment horizontal="left" vertical="top" wrapText="1"/>
    </xf>
    <xf numFmtId="0" fontId="1" fillId="0" borderId="0" xfId="0" applyFont="1"/>
    <xf numFmtId="0" fontId="41" fillId="0" borderId="0" xfId="0" applyFont="1" applyAlignment="1">
      <alignment horizontal="justify" vertical="top" wrapText="1"/>
    </xf>
    <xf numFmtId="0" fontId="35" fillId="0" borderId="0" xfId="0" applyFont="1" applyAlignment="1">
      <alignment horizontal="justify" vertical="top" wrapText="1"/>
    </xf>
    <xf numFmtId="2" fontId="18" fillId="0" borderId="1" xfId="0" applyNumberFormat="1" applyFont="1" applyBorder="1" applyAlignment="1">
      <alignment horizontal="center" vertical="top" wrapText="1"/>
    </xf>
    <xf numFmtId="0" fontId="1" fillId="0" borderId="0" xfId="0" applyFont="1" applyAlignment="1">
      <alignment horizontal="center" vertical="center"/>
    </xf>
    <xf numFmtId="0" fontId="27" fillId="0" borderId="0" xfId="0" applyFont="1" applyAlignment="1">
      <alignment horizontal="center" vertical="center" wrapText="1"/>
    </xf>
    <xf numFmtId="0" fontId="16" fillId="0" borderId="2" xfId="0" applyFont="1" applyBorder="1" applyAlignment="1">
      <alignment horizontal="left" vertical="center"/>
    </xf>
    <xf numFmtId="0" fontId="29" fillId="0" borderId="3" xfId="0" applyFont="1" applyBorder="1" applyAlignment="1">
      <alignment horizontal="left" vertical="center"/>
    </xf>
    <xf numFmtId="0" fontId="29" fillId="0" borderId="4" xfId="0" applyFont="1" applyBorder="1" applyAlignment="1">
      <alignment horizontal="left"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19" fillId="0" borderId="4" xfId="0" applyFont="1" applyBorder="1" applyAlignment="1">
      <alignment horizontal="center" vertical="center"/>
    </xf>
    <xf numFmtId="0" fontId="20" fillId="0" borderId="0" xfId="0" applyFont="1" applyAlignment="1">
      <alignment horizontal="center"/>
    </xf>
    <xf numFmtId="0" fontId="21" fillId="0" borderId="0" xfId="0" applyFont="1" applyAlignment="1">
      <alignment horizontal="center"/>
    </xf>
    <xf numFmtId="0" fontId="22" fillId="0" borderId="0" xfId="0" applyFont="1" applyAlignment="1">
      <alignment vertical="top" wrapText="1"/>
    </xf>
    <xf numFmtId="0" fontId="25" fillId="0" borderId="2"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36" fillId="0" borderId="0" xfId="0" applyFont="1" applyAlignment="1">
      <alignment horizontal="center" vertical="top"/>
    </xf>
  </cellXfs>
  <cellStyles count="3">
    <cellStyle name="Normal" xfId="0" builtinId="0"/>
    <cellStyle name="Normal 2 5" xfId="1"/>
    <cellStyle name="Normal 2 6"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5</xdr:col>
      <xdr:colOff>85725</xdr:colOff>
      <xdr:row>86</xdr:row>
      <xdr:rowOff>161925</xdr:rowOff>
    </xdr:from>
    <xdr:ext cx="2085975" cy="642420"/>
    <xdr:sp macro="" textlink="">
      <xdr:nvSpPr>
        <xdr:cNvPr id="2" name="Text Box 2">
          <a:extLst>
            <a:ext uri="{FF2B5EF4-FFF2-40B4-BE49-F238E27FC236}">
              <a16:creationId xmlns="" xmlns:a16="http://schemas.microsoft.com/office/drawing/2014/main" id="{00000000-0008-0000-0000-000002000000}"/>
            </a:ext>
          </a:extLst>
        </xdr:cNvPr>
        <xdr:cNvSpPr txBox="1">
          <a:spLocks noChangeArrowheads="1"/>
        </xdr:cNvSpPr>
      </xdr:nvSpPr>
      <xdr:spPr bwMode="auto">
        <a:xfrm>
          <a:off x="2657475" y="1439132250"/>
          <a:ext cx="2085975" cy="642420"/>
        </a:xfrm>
        <a:prstGeom prst="rect">
          <a:avLst/>
        </a:prstGeom>
        <a:noFill/>
        <a:ln w="9525">
          <a:noFill/>
          <a:miter lim="800000"/>
          <a:headEnd/>
          <a:tailEnd/>
        </a:ln>
      </xdr:spPr>
      <xdr:txBody>
        <a:bodyPr wrap="square" lIns="18288" tIns="22860" rIns="18288" bIns="0" anchor="t" upright="1">
          <a:spAutoFit/>
        </a:bodyPr>
        <a:lstStyle/>
        <a:p>
          <a:pPr algn="ctr" rtl="1">
            <a:defRPr sz="1000"/>
          </a:pPr>
          <a:r>
            <a:rPr lang="en-US" sz="1100" b="1" i="0" strike="noStrike">
              <a:solidFill>
                <a:srgbClr val="000000"/>
              </a:solidFill>
              <a:latin typeface="Arial"/>
              <a:cs typeface="Arial"/>
            </a:rPr>
            <a:t>Sub Divisional Officer</a:t>
          </a:r>
        </a:p>
        <a:p>
          <a:pPr algn="ctr" rtl="1">
            <a:defRPr sz="1000"/>
          </a:pPr>
          <a:r>
            <a:rPr lang="en-US" sz="1100" b="1" i="0" strike="noStrike">
              <a:solidFill>
                <a:srgbClr val="000000"/>
              </a:solidFill>
              <a:latin typeface="Arial"/>
              <a:cs typeface="Arial"/>
            </a:rPr>
            <a:t>P.W.D Const. Sub Dn.</a:t>
          </a:r>
          <a:r>
            <a:rPr lang="en-US" sz="1100" b="1" i="0" strike="noStrike" baseline="0">
              <a:solidFill>
                <a:srgbClr val="000000"/>
              </a:solidFill>
              <a:latin typeface="Arial"/>
              <a:cs typeface="Arial"/>
            </a:rPr>
            <a:t> N</a:t>
          </a:r>
          <a:r>
            <a:rPr lang="en-US" sz="1100" b="1" i="0" strike="noStrike">
              <a:solidFill>
                <a:srgbClr val="000000"/>
              </a:solidFill>
              <a:latin typeface="Arial"/>
              <a:cs typeface="Arial"/>
            </a:rPr>
            <a:t>o.2 </a:t>
          </a:r>
        </a:p>
        <a:p>
          <a:pPr algn="ctr" rtl="1">
            <a:defRPr sz="1000"/>
          </a:pPr>
          <a:r>
            <a:rPr lang="en-US" sz="1100" b="1" i="0" strike="noStrike">
              <a:solidFill>
                <a:srgbClr val="000000"/>
              </a:solidFill>
              <a:latin typeface="Arial"/>
              <a:cs typeface="Arial"/>
            </a:rPr>
            <a:t>Raipur(C.G)</a:t>
          </a:r>
          <a:endParaRPr lang="en-US" sz="1100" b="0" i="0" strike="noStrike">
            <a:solidFill>
              <a:srgbClr val="000000"/>
            </a:solidFill>
            <a:latin typeface="Arial"/>
            <a:cs typeface="Arial"/>
          </a:endParaRPr>
        </a:p>
        <a:p>
          <a:pPr algn="ctr" rtl="1">
            <a:defRPr sz="1000"/>
          </a:pPr>
          <a:endParaRPr lang="en-US" sz="900" b="0" i="0" strike="noStrike">
            <a:solidFill>
              <a:srgbClr val="000000"/>
            </a:solidFill>
            <a:latin typeface="Arial"/>
            <a:cs typeface="Arial"/>
          </a:endParaRPr>
        </a:p>
      </xdr:txBody>
    </xdr:sp>
    <xdr:clientData/>
  </xdr:oneCellAnchor>
  <xdr:twoCellAnchor editAs="oneCell">
    <xdr:from>
      <xdr:col>0</xdr:col>
      <xdr:colOff>142875</xdr:colOff>
      <xdr:row>86</xdr:row>
      <xdr:rowOff>171450</xdr:rowOff>
    </xdr:from>
    <xdr:to>
      <xdr:col>4</xdr:col>
      <xdr:colOff>371475</xdr:colOff>
      <xdr:row>88</xdr:row>
      <xdr:rowOff>311151</xdr:rowOff>
    </xdr:to>
    <xdr:sp macro="" textlink="">
      <xdr:nvSpPr>
        <xdr:cNvPr id="3"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142875" y="1439141775"/>
          <a:ext cx="2124075" cy="596901"/>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Arial"/>
              <a:cs typeface="Arial"/>
            </a:rPr>
            <a:t>        </a:t>
          </a:r>
          <a:r>
            <a:rPr lang="en-US" sz="1100" b="1" i="0" strike="noStrike" baseline="0">
              <a:solidFill>
                <a:srgbClr val="000000"/>
              </a:solidFill>
              <a:latin typeface="Arial"/>
              <a:cs typeface="Arial"/>
            </a:rPr>
            <a:t> </a:t>
          </a:r>
          <a:r>
            <a:rPr lang="en-US" sz="1100" b="1" i="0" strike="noStrike">
              <a:solidFill>
                <a:srgbClr val="000000"/>
              </a:solidFill>
              <a:latin typeface="Arial"/>
              <a:cs typeface="Arial"/>
            </a:rPr>
            <a:t>Sub Engineer    </a:t>
          </a:r>
          <a:r>
            <a:rPr lang="en-US" sz="1100" b="1" i="0" strike="noStrike" baseline="0">
              <a:solidFill>
                <a:srgbClr val="000000"/>
              </a:solidFill>
              <a:latin typeface="Arial"/>
              <a:cs typeface="Arial"/>
            </a:rPr>
            <a:t>                 </a:t>
          </a:r>
          <a:endParaRPr lang="en-US" sz="1100" b="0" i="0" strike="noStrike">
            <a:solidFill>
              <a:srgbClr val="000000"/>
            </a:solidFill>
            <a:latin typeface="Arial"/>
            <a:cs typeface="Arial"/>
          </a:endParaRPr>
        </a:p>
        <a:p>
          <a:pPr algn="ctr" rtl="1">
            <a:defRPr sz="1000"/>
          </a:pPr>
          <a:endParaRPr lang="en-US" sz="1100" b="0" i="0" strike="noStrike">
            <a:solidFill>
              <a:srgbClr val="000000"/>
            </a:solidFill>
            <a:latin typeface="Arial"/>
            <a:cs typeface="Arial"/>
          </a:endParaRPr>
        </a:p>
      </xdr:txBody>
    </xdr:sp>
    <xdr:clientData/>
  </xdr:twoCellAnchor>
  <xdr:twoCellAnchor editAs="oneCell">
    <xdr:from>
      <xdr:col>5</xdr:col>
      <xdr:colOff>2676525</xdr:colOff>
      <xdr:row>86</xdr:row>
      <xdr:rowOff>180975</xdr:rowOff>
    </xdr:from>
    <xdr:to>
      <xdr:col>7</xdr:col>
      <xdr:colOff>204064</xdr:colOff>
      <xdr:row>88</xdr:row>
      <xdr:rowOff>314326</xdr:rowOff>
    </xdr:to>
    <xdr:sp macro="" textlink="">
      <xdr:nvSpPr>
        <xdr:cNvPr id="4" name="Text Box 3">
          <a:extLst>
            <a:ext uri="{FF2B5EF4-FFF2-40B4-BE49-F238E27FC236}">
              <a16:creationId xmlns="" xmlns:a16="http://schemas.microsoft.com/office/drawing/2014/main" id="{00000000-0008-0000-0000-000004000000}"/>
            </a:ext>
          </a:extLst>
        </xdr:cNvPr>
        <xdr:cNvSpPr txBox="1">
          <a:spLocks noChangeArrowheads="1"/>
        </xdr:cNvSpPr>
      </xdr:nvSpPr>
      <xdr:spPr bwMode="auto">
        <a:xfrm>
          <a:off x="5248275" y="1439151300"/>
          <a:ext cx="2404339" cy="590551"/>
        </a:xfrm>
        <a:prstGeom prst="rect">
          <a:avLst/>
        </a:prstGeom>
        <a:noFill/>
        <a:ln w="9525">
          <a:noFill/>
          <a:miter lim="800000"/>
          <a:headEnd/>
          <a:tailEnd/>
        </a:ln>
      </xdr:spPr>
      <xdr:txBody>
        <a:bodyPr vertOverflow="clip" wrap="square" lIns="18288" tIns="22860" rIns="18288" bIns="0" anchor="t" upright="1"/>
        <a:lstStyle/>
        <a:p>
          <a:pPr algn="ctr" rtl="1">
            <a:defRPr sz="1000"/>
          </a:pPr>
          <a:r>
            <a:rPr lang="en-US" sz="1100" b="1" i="0" strike="noStrike">
              <a:solidFill>
                <a:srgbClr val="000000"/>
              </a:solidFill>
              <a:latin typeface="Arial"/>
              <a:cs typeface="Arial"/>
            </a:rPr>
            <a:t>Executive Engineer</a:t>
          </a:r>
          <a:endParaRPr lang="en-US" sz="1600" b="1" i="0" strike="noStrike">
            <a:solidFill>
              <a:srgbClr val="000000"/>
            </a:solidFill>
            <a:latin typeface="Arial"/>
            <a:cs typeface="Arial"/>
          </a:endParaRPr>
        </a:p>
        <a:p>
          <a:pPr algn="ctr" rtl="1">
            <a:defRPr sz="1000"/>
          </a:pPr>
          <a:r>
            <a:rPr lang="en-US" sz="1100" b="1" i="0" strike="noStrike">
              <a:solidFill>
                <a:srgbClr val="000000"/>
              </a:solidFill>
              <a:latin typeface="Arial"/>
              <a:cs typeface="Arial"/>
            </a:rPr>
            <a:t>  P.W.D (B&amp;R) Division No-2   Raipur(C.G)</a:t>
          </a:r>
          <a:endParaRPr lang="en-US" sz="1100" b="0" i="0" strike="noStrike">
            <a:solidFill>
              <a:srgbClr val="000000"/>
            </a:solidFill>
            <a:latin typeface="Arial"/>
            <a:cs typeface="Arial"/>
          </a:endParaRPr>
        </a:p>
        <a:p>
          <a:pPr algn="ctr" rtl="1">
            <a:defRPr sz="1000"/>
          </a:pPr>
          <a:endParaRPr lang="en-US" sz="900" b="0" i="0" strike="noStrike">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xdr:col>
      <xdr:colOff>1039812</xdr:colOff>
      <xdr:row>87</xdr:row>
      <xdr:rowOff>168275</xdr:rowOff>
    </xdr:from>
    <xdr:ext cx="2085975" cy="642420"/>
    <xdr:sp macro="" textlink="">
      <xdr:nvSpPr>
        <xdr:cNvPr id="2" name="Text Box 2">
          <a:extLst>
            <a:ext uri="{FF2B5EF4-FFF2-40B4-BE49-F238E27FC236}">
              <a16:creationId xmlns="" xmlns:a16="http://schemas.microsoft.com/office/drawing/2014/main" id="{AD62B7CB-A52C-4F43-BA5F-A89406037C0F}"/>
            </a:ext>
          </a:extLst>
        </xdr:cNvPr>
        <xdr:cNvSpPr txBox="1">
          <a:spLocks noChangeArrowheads="1"/>
        </xdr:cNvSpPr>
      </xdr:nvSpPr>
      <xdr:spPr bwMode="auto">
        <a:xfrm>
          <a:off x="2024062" y="414696275"/>
          <a:ext cx="2085975" cy="642420"/>
        </a:xfrm>
        <a:prstGeom prst="rect">
          <a:avLst/>
        </a:prstGeom>
        <a:noFill/>
        <a:ln w="9525">
          <a:noFill/>
          <a:miter lim="800000"/>
          <a:headEnd/>
          <a:tailEnd/>
        </a:ln>
      </xdr:spPr>
      <xdr:txBody>
        <a:bodyPr wrap="square" lIns="18288" tIns="22860" rIns="18288" bIns="0" anchor="t" upright="1">
          <a:spAutoFit/>
        </a:bodyPr>
        <a:lstStyle/>
        <a:p>
          <a:pPr algn="ctr" rtl="1">
            <a:defRPr sz="1000"/>
          </a:pPr>
          <a:r>
            <a:rPr lang="en-US" sz="1100" b="1" i="0" strike="noStrike">
              <a:solidFill>
                <a:srgbClr val="000000"/>
              </a:solidFill>
              <a:latin typeface="Arial"/>
              <a:cs typeface="Arial"/>
            </a:rPr>
            <a:t>Sub Divisional Officer</a:t>
          </a:r>
        </a:p>
        <a:p>
          <a:pPr algn="ctr" rtl="1">
            <a:defRPr sz="1000"/>
          </a:pPr>
          <a:r>
            <a:rPr lang="en-US" sz="1100" b="1" i="0" strike="noStrike">
              <a:solidFill>
                <a:srgbClr val="000000"/>
              </a:solidFill>
              <a:latin typeface="Arial"/>
              <a:cs typeface="Arial"/>
            </a:rPr>
            <a:t>P.W.D Const. Sub Dn.</a:t>
          </a:r>
          <a:r>
            <a:rPr lang="en-US" sz="1100" b="1" i="0" strike="noStrike" baseline="0">
              <a:solidFill>
                <a:srgbClr val="000000"/>
              </a:solidFill>
              <a:latin typeface="Arial"/>
              <a:cs typeface="Arial"/>
            </a:rPr>
            <a:t> N</a:t>
          </a:r>
          <a:r>
            <a:rPr lang="en-US" sz="1100" b="1" i="0" strike="noStrike">
              <a:solidFill>
                <a:srgbClr val="000000"/>
              </a:solidFill>
              <a:latin typeface="Arial"/>
              <a:cs typeface="Arial"/>
            </a:rPr>
            <a:t>o.2 </a:t>
          </a:r>
        </a:p>
        <a:p>
          <a:pPr algn="ctr" rtl="1">
            <a:defRPr sz="1000"/>
          </a:pPr>
          <a:r>
            <a:rPr lang="en-US" sz="1100" b="1" i="0" strike="noStrike">
              <a:solidFill>
                <a:srgbClr val="000000"/>
              </a:solidFill>
              <a:latin typeface="Arial"/>
              <a:cs typeface="Arial"/>
            </a:rPr>
            <a:t>Raipur(C.G)</a:t>
          </a:r>
          <a:endParaRPr lang="en-US" sz="1100" b="0" i="0" strike="noStrike">
            <a:solidFill>
              <a:srgbClr val="000000"/>
            </a:solidFill>
            <a:latin typeface="Arial"/>
            <a:cs typeface="Arial"/>
          </a:endParaRPr>
        </a:p>
        <a:p>
          <a:pPr algn="ctr" rtl="1">
            <a:defRPr sz="1000"/>
          </a:pPr>
          <a:endParaRPr lang="en-US" sz="900" b="0" i="0" strike="noStrike">
            <a:solidFill>
              <a:srgbClr val="000000"/>
            </a:solidFill>
            <a:latin typeface="Arial"/>
            <a:cs typeface="Arial"/>
          </a:endParaRPr>
        </a:p>
      </xdr:txBody>
    </xdr:sp>
    <xdr:clientData/>
  </xdr:oneCellAnchor>
  <xdr:twoCellAnchor editAs="oneCell">
    <xdr:from>
      <xdr:col>1</xdr:col>
      <xdr:colOff>0</xdr:colOff>
      <xdr:row>87</xdr:row>
      <xdr:rowOff>171450</xdr:rowOff>
    </xdr:from>
    <xdr:to>
      <xdr:col>2</xdr:col>
      <xdr:colOff>1454150</xdr:colOff>
      <xdr:row>91</xdr:row>
      <xdr:rowOff>6352</xdr:rowOff>
    </xdr:to>
    <xdr:sp macro="" textlink="">
      <xdr:nvSpPr>
        <xdr:cNvPr id="3" name="Text Box 1">
          <a:extLst>
            <a:ext uri="{FF2B5EF4-FFF2-40B4-BE49-F238E27FC236}">
              <a16:creationId xmlns="" xmlns:a16="http://schemas.microsoft.com/office/drawing/2014/main" id="{E22D2C42-E5BC-4F67-9EE1-CD6123A94C11}"/>
            </a:ext>
          </a:extLst>
        </xdr:cNvPr>
        <xdr:cNvSpPr txBox="1">
          <a:spLocks noChangeArrowheads="1"/>
        </xdr:cNvSpPr>
      </xdr:nvSpPr>
      <xdr:spPr bwMode="auto">
        <a:xfrm>
          <a:off x="581025" y="760390275"/>
          <a:ext cx="2124075" cy="835026"/>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Arial"/>
              <a:cs typeface="Arial"/>
            </a:rPr>
            <a:t>        </a:t>
          </a:r>
          <a:r>
            <a:rPr lang="en-US" sz="1100" b="1" i="0" strike="noStrike" baseline="0">
              <a:solidFill>
                <a:srgbClr val="000000"/>
              </a:solidFill>
              <a:latin typeface="Arial"/>
              <a:cs typeface="Arial"/>
            </a:rPr>
            <a:t> </a:t>
          </a:r>
          <a:r>
            <a:rPr lang="en-US" sz="1100" b="1" i="0" strike="noStrike">
              <a:solidFill>
                <a:srgbClr val="000000"/>
              </a:solidFill>
              <a:latin typeface="Arial"/>
              <a:cs typeface="Arial"/>
            </a:rPr>
            <a:t>Sub Engineer    </a:t>
          </a:r>
          <a:r>
            <a:rPr lang="en-US" sz="1100" b="1" i="0" strike="noStrike" baseline="0">
              <a:solidFill>
                <a:srgbClr val="000000"/>
              </a:solidFill>
              <a:latin typeface="Arial"/>
              <a:cs typeface="Arial"/>
            </a:rPr>
            <a:t>                 </a:t>
          </a:r>
          <a:endParaRPr lang="en-US" sz="1100" b="0" i="0" strike="noStrike">
            <a:solidFill>
              <a:srgbClr val="000000"/>
            </a:solidFill>
            <a:latin typeface="Arial"/>
            <a:cs typeface="Arial"/>
          </a:endParaRPr>
        </a:p>
        <a:p>
          <a:pPr algn="ctr" rtl="1">
            <a:defRPr sz="1000"/>
          </a:pPr>
          <a:endParaRPr lang="en-US" sz="1100" b="0" i="0" strike="noStrike">
            <a:solidFill>
              <a:srgbClr val="000000"/>
            </a:solidFill>
            <a:latin typeface="Arial"/>
            <a:cs typeface="Arial"/>
          </a:endParaRPr>
        </a:p>
      </xdr:txBody>
    </xdr:sp>
    <xdr:clientData/>
  </xdr:twoCellAnchor>
  <xdr:twoCellAnchor editAs="oneCell">
    <xdr:from>
      <xdr:col>2</xdr:col>
      <xdr:colOff>3457575</xdr:colOff>
      <xdr:row>87</xdr:row>
      <xdr:rowOff>161925</xdr:rowOff>
    </xdr:from>
    <xdr:to>
      <xdr:col>7</xdr:col>
      <xdr:colOff>3571</xdr:colOff>
      <xdr:row>90</xdr:row>
      <xdr:rowOff>190502</xdr:rowOff>
    </xdr:to>
    <xdr:sp macro="" textlink="">
      <xdr:nvSpPr>
        <xdr:cNvPr id="4" name="Text Box 3">
          <a:extLst>
            <a:ext uri="{FF2B5EF4-FFF2-40B4-BE49-F238E27FC236}">
              <a16:creationId xmlns="" xmlns:a16="http://schemas.microsoft.com/office/drawing/2014/main" id="{F184F271-D36B-4236-BCD1-367A09F43B77}"/>
            </a:ext>
          </a:extLst>
        </xdr:cNvPr>
        <xdr:cNvSpPr txBox="1">
          <a:spLocks noChangeArrowheads="1"/>
        </xdr:cNvSpPr>
      </xdr:nvSpPr>
      <xdr:spPr bwMode="auto">
        <a:xfrm>
          <a:off x="5905500" y="760380750"/>
          <a:ext cx="2404339" cy="828676"/>
        </a:xfrm>
        <a:prstGeom prst="rect">
          <a:avLst/>
        </a:prstGeom>
        <a:noFill/>
        <a:ln w="9525">
          <a:noFill/>
          <a:miter lim="800000"/>
          <a:headEnd/>
          <a:tailEnd/>
        </a:ln>
      </xdr:spPr>
      <xdr:txBody>
        <a:bodyPr vertOverflow="clip" wrap="square" lIns="18288" tIns="22860" rIns="18288" bIns="0" anchor="t" upright="1"/>
        <a:lstStyle/>
        <a:p>
          <a:pPr algn="ctr" rtl="1">
            <a:defRPr sz="1000"/>
          </a:pPr>
          <a:r>
            <a:rPr lang="en-US" sz="1100" b="1" i="0" strike="noStrike">
              <a:solidFill>
                <a:srgbClr val="000000"/>
              </a:solidFill>
              <a:latin typeface="Arial"/>
              <a:cs typeface="Arial"/>
            </a:rPr>
            <a:t>Executive Engineer</a:t>
          </a:r>
          <a:endParaRPr lang="en-US" sz="1600" b="1" i="0" strike="noStrike">
            <a:solidFill>
              <a:srgbClr val="000000"/>
            </a:solidFill>
            <a:latin typeface="Arial"/>
            <a:cs typeface="Arial"/>
          </a:endParaRPr>
        </a:p>
        <a:p>
          <a:pPr algn="ctr" rtl="1">
            <a:defRPr sz="1000"/>
          </a:pPr>
          <a:r>
            <a:rPr lang="en-US" sz="1100" b="1" i="0" strike="noStrike">
              <a:solidFill>
                <a:srgbClr val="000000"/>
              </a:solidFill>
              <a:latin typeface="Arial"/>
              <a:cs typeface="Arial"/>
            </a:rPr>
            <a:t>  P.W.D (B&amp;R) Division No-2   Raipur(C.G)</a:t>
          </a:r>
          <a:endParaRPr lang="en-US" sz="1100" b="0" i="0" strike="noStrike">
            <a:solidFill>
              <a:srgbClr val="000000"/>
            </a:solidFill>
            <a:latin typeface="Arial"/>
            <a:cs typeface="Arial"/>
          </a:endParaRPr>
        </a:p>
        <a:p>
          <a:pPr algn="ctr" rtl="1">
            <a:defRPr sz="1000"/>
          </a:pPr>
          <a:endParaRPr lang="en-US" sz="900" b="0" i="0" strike="noStrike">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257175</xdr:colOff>
      <xdr:row>20</xdr:row>
      <xdr:rowOff>21852</xdr:rowOff>
    </xdr:from>
    <xdr:to>
      <xdr:col>1</xdr:col>
      <xdr:colOff>1666875</xdr:colOff>
      <xdr:row>23</xdr:row>
      <xdr:rowOff>156322</xdr:rowOff>
    </xdr:to>
    <xdr:sp macro="" textlink="">
      <xdr:nvSpPr>
        <xdr:cNvPr id="2" name="Text Box 1">
          <a:extLst>
            <a:ext uri="{FF2B5EF4-FFF2-40B4-BE49-F238E27FC236}">
              <a16:creationId xmlns="" xmlns:a16="http://schemas.microsoft.com/office/drawing/2014/main" id="{AF2DD6FF-351C-4710-A9CC-C726327CEA37}"/>
            </a:ext>
          </a:extLst>
        </xdr:cNvPr>
        <xdr:cNvSpPr txBox="1">
          <a:spLocks noChangeArrowheads="1"/>
        </xdr:cNvSpPr>
      </xdr:nvSpPr>
      <xdr:spPr bwMode="auto">
        <a:xfrm>
          <a:off x="257175" y="5727327"/>
          <a:ext cx="1905000" cy="70597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Arial"/>
              <a:cs typeface="Arial"/>
            </a:rPr>
            <a:t>   Sub Engineer    </a:t>
          </a:r>
          <a:r>
            <a:rPr lang="en-US" sz="1100" b="1" i="0" strike="noStrike" baseline="0">
              <a:solidFill>
                <a:srgbClr val="000000"/>
              </a:solidFill>
              <a:latin typeface="Arial"/>
              <a:cs typeface="Arial"/>
            </a:rPr>
            <a:t>             </a:t>
          </a:r>
          <a:endParaRPr lang="en-US" sz="1100" b="0" i="0" strike="noStrike">
            <a:solidFill>
              <a:srgbClr val="000000"/>
            </a:solidFill>
            <a:latin typeface="Arial"/>
            <a:cs typeface="Arial"/>
          </a:endParaRPr>
        </a:p>
      </xdr:txBody>
    </xdr:sp>
    <xdr:clientData/>
  </xdr:twoCellAnchor>
  <xdr:oneCellAnchor>
    <xdr:from>
      <xdr:col>1</xdr:col>
      <xdr:colOff>1266825</xdr:colOff>
      <xdr:row>19</xdr:row>
      <xdr:rowOff>120463</xdr:rowOff>
    </xdr:from>
    <xdr:ext cx="2066925" cy="642420"/>
    <xdr:sp macro="" textlink="">
      <xdr:nvSpPr>
        <xdr:cNvPr id="3" name="Text Box 2">
          <a:extLst>
            <a:ext uri="{FF2B5EF4-FFF2-40B4-BE49-F238E27FC236}">
              <a16:creationId xmlns="" xmlns:a16="http://schemas.microsoft.com/office/drawing/2014/main" id="{BB353854-53F1-4AD2-B801-68F469D60882}"/>
            </a:ext>
          </a:extLst>
        </xdr:cNvPr>
        <xdr:cNvSpPr txBox="1">
          <a:spLocks noChangeArrowheads="1"/>
        </xdr:cNvSpPr>
      </xdr:nvSpPr>
      <xdr:spPr bwMode="auto">
        <a:xfrm>
          <a:off x="1809750" y="5635438"/>
          <a:ext cx="2066925" cy="642420"/>
        </a:xfrm>
        <a:prstGeom prst="rect">
          <a:avLst/>
        </a:prstGeom>
        <a:noFill/>
        <a:ln w="9525">
          <a:noFill/>
          <a:miter lim="800000"/>
          <a:headEnd/>
          <a:tailEnd/>
        </a:ln>
      </xdr:spPr>
      <xdr:txBody>
        <a:bodyPr wrap="square" lIns="18288" tIns="22860" rIns="18288" bIns="0" anchor="t" upright="1">
          <a:spAutoFit/>
        </a:bodyPr>
        <a:lstStyle/>
        <a:p>
          <a:pPr algn="ctr" rtl="1">
            <a:defRPr sz="1000"/>
          </a:pPr>
          <a:r>
            <a:rPr lang="en-US" sz="1100" b="1" i="0" strike="noStrike">
              <a:solidFill>
                <a:srgbClr val="000000"/>
              </a:solidFill>
              <a:latin typeface="Arial"/>
              <a:cs typeface="Arial"/>
            </a:rPr>
            <a:t>Sub Divisional Officer</a:t>
          </a:r>
        </a:p>
        <a:p>
          <a:pPr algn="ctr" rtl="1">
            <a:defRPr sz="1000"/>
          </a:pPr>
          <a:r>
            <a:rPr lang="en-US" sz="1100" b="1" i="0" strike="noStrike">
              <a:solidFill>
                <a:srgbClr val="000000"/>
              </a:solidFill>
              <a:latin typeface="Arial"/>
              <a:cs typeface="Arial"/>
            </a:rPr>
            <a:t>P.W.D Const. Sub Dn.</a:t>
          </a:r>
          <a:r>
            <a:rPr lang="en-US" sz="1100" b="1" i="0" strike="noStrike" baseline="0">
              <a:solidFill>
                <a:srgbClr val="000000"/>
              </a:solidFill>
              <a:latin typeface="Arial"/>
              <a:cs typeface="Arial"/>
            </a:rPr>
            <a:t> N</a:t>
          </a:r>
          <a:r>
            <a:rPr lang="en-US" sz="1100" b="1" i="0" strike="noStrike">
              <a:solidFill>
                <a:srgbClr val="000000"/>
              </a:solidFill>
              <a:latin typeface="Arial"/>
              <a:cs typeface="Arial"/>
            </a:rPr>
            <a:t>o.2 </a:t>
          </a:r>
        </a:p>
        <a:p>
          <a:pPr algn="ctr" rtl="1">
            <a:defRPr sz="1000"/>
          </a:pPr>
          <a:r>
            <a:rPr lang="en-US" sz="1100" b="1" i="0" strike="noStrike">
              <a:solidFill>
                <a:srgbClr val="000000"/>
              </a:solidFill>
              <a:latin typeface="Arial"/>
              <a:cs typeface="Arial"/>
            </a:rPr>
            <a:t>Raipur(C.G)</a:t>
          </a:r>
          <a:endParaRPr lang="en-US" sz="1100" b="0" i="0" strike="noStrike">
            <a:solidFill>
              <a:srgbClr val="000000"/>
            </a:solidFill>
            <a:latin typeface="Arial"/>
            <a:cs typeface="Arial"/>
          </a:endParaRPr>
        </a:p>
        <a:p>
          <a:pPr algn="ctr" rtl="1">
            <a:defRPr sz="1000"/>
          </a:pPr>
          <a:endParaRPr lang="en-US" sz="900" b="0" i="0" strike="noStrike">
            <a:solidFill>
              <a:srgbClr val="000000"/>
            </a:solidFill>
            <a:latin typeface="Arial"/>
            <a:cs typeface="Arial"/>
          </a:endParaRPr>
        </a:p>
      </xdr:txBody>
    </xdr:sp>
    <xdr:clientData/>
  </xdr:oneCellAnchor>
  <xdr:twoCellAnchor editAs="oneCell">
    <xdr:from>
      <xdr:col>3</xdr:col>
      <xdr:colOff>85726</xdr:colOff>
      <xdr:row>19</xdr:row>
      <xdr:rowOff>104774</xdr:rowOff>
    </xdr:from>
    <xdr:to>
      <xdr:col>6</xdr:col>
      <xdr:colOff>428626</xdr:colOff>
      <xdr:row>23</xdr:row>
      <xdr:rowOff>15127</xdr:rowOff>
    </xdr:to>
    <xdr:sp macro="" textlink="">
      <xdr:nvSpPr>
        <xdr:cNvPr id="4" name="Text Box 3">
          <a:extLst>
            <a:ext uri="{FF2B5EF4-FFF2-40B4-BE49-F238E27FC236}">
              <a16:creationId xmlns="" xmlns:a16="http://schemas.microsoft.com/office/drawing/2014/main" id="{25D72849-9F87-4640-8EEE-B891A887CDC3}"/>
            </a:ext>
          </a:extLst>
        </xdr:cNvPr>
        <xdr:cNvSpPr txBox="1">
          <a:spLocks noChangeArrowheads="1"/>
        </xdr:cNvSpPr>
      </xdr:nvSpPr>
      <xdr:spPr bwMode="auto">
        <a:xfrm>
          <a:off x="3848101" y="5619749"/>
          <a:ext cx="2266950" cy="672353"/>
        </a:xfrm>
        <a:prstGeom prst="rect">
          <a:avLst/>
        </a:prstGeom>
        <a:noFill/>
        <a:ln w="9525">
          <a:noFill/>
          <a:miter lim="800000"/>
          <a:headEnd/>
          <a:tailEnd/>
        </a:ln>
      </xdr:spPr>
      <xdr:txBody>
        <a:bodyPr vertOverflow="clip" wrap="square" lIns="18288" tIns="22860" rIns="18288" bIns="0" anchor="t" upright="1"/>
        <a:lstStyle/>
        <a:p>
          <a:pPr algn="ctr" rtl="1">
            <a:defRPr sz="1000"/>
          </a:pPr>
          <a:r>
            <a:rPr lang="en-US" sz="1100" b="1" i="0" strike="noStrike">
              <a:solidFill>
                <a:srgbClr val="000000"/>
              </a:solidFill>
              <a:latin typeface="Arial"/>
              <a:cs typeface="Arial"/>
            </a:rPr>
            <a:t>Executive Engineer</a:t>
          </a:r>
          <a:endParaRPr lang="en-US" sz="1600" b="1" i="0" strike="noStrike">
            <a:solidFill>
              <a:srgbClr val="000000"/>
            </a:solidFill>
            <a:latin typeface="Arial"/>
            <a:cs typeface="Arial"/>
          </a:endParaRPr>
        </a:p>
        <a:p>
          <a:pPr algn="ctr" rtl="1">
            <a:defRPr sz="1000"/>
          </a:pPr>
          <a:r>
            <a:rPr lang="en-US" sz="1100" b="1" i="0" strike="noStrike">
              <a:solidFill>
                <a:srgbClr val="000000"/>
              </a:solidFill>
              <a:latin typeface="Arial"/>
              <a:cs typeface="Arial"/>
            </a:rPr>
            <a:t>  P.W.D (B&amp;R) Division No-2   </a:t>
          </a:r>
        </a:p>
        <a:p>
          <a:pPr algn="ctr" rtl="1">
            <a:defRPr sz="1000"/>
          </a:pPr>
          <a:r>
            <a:rPr lang="en-US" sz="1100" b="1" i="0" strike="noStrike">
              <a:solidFill>
                <a:srgbClr val="000000"/>
              </a:solidFill>
              <a:latin typeface="Arial"/>
              <a:cs typeface="Arial"/>
            </a:rPr>
            <a:t>Raipur(C.G)</a:t>
          </a:r>
          <a:endParaRPr lang="en-US" sz="1100" b="0" i="0" strike="noStrike">
            <a:solidFill>
              <a:srgbClr val="000000"/>
            </a:solidFill>
            <a:latin typeface="Arial"/>
            <a:cs typeface="Arial"/>
          </a:endParaRPr>
        </a:p>
        <a:p>
          <a:pPr algn="ctr" rtl="1">
            <a:defRPr sz="1000"/>
          </a:pPr>
          <a:endParaRPr lang="en-US" sz="900" b="0" i="0" strike="noStrike">
            <a:solidFill>
              <a:srgbClr val="000000"/>
            </a:solidFill>
            <a:latin typeface="Arial"/>
            <a:cs typeface="Aria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333375</xdr:colOff>
      <xdr:row>19</xdr:row>
      <xdr:rowOff>0</xdr:rowOff>
    </xdr:from>
    <xdr:to>
      <xdr:col>1</xdr:col>
      <xdr:colOff>611886</xdr:colOff>
      <xdr:row>19</xdr:row>
      <xdr:rowOff>38796</xdr:rowOff>
    </xdr:to>
    <xdr:sp macro="" textlink="">
      <xdr:nvSpPr>
        <xdr:cNvPr id="2" name="Text Box 1"/>
        <xdr:cNvSpPr txBox="1">
          <a:spLocks noChangeArrowheads="1"/>
        </xdr:cNvSpPr>
      </xdr:nvSpPr>
      <xdr:spPr bwMode="auto">
        <a:xfrm>
          <a:off x="581025" y="6877050"/>
          <a:ext cx="278511" cy="38796"/>
        </a:xfrm>
        <a:prstGeom prst="rect">
          <a:avLst/>
        </a:prstGeom>
        <a:noFill/>
        <a:ln w="9525">
          <a:noFill/>
          <a:miter lim="800000"/>
          <a:headEnd/>
          <a:tailEnd/>
        </a:ln>
      </xdr:spPr>
      <xdr:txBody>
        <a:bodyPr vertOverflow="clip" wrap="square" lIns="27432" tIns="22860" rIns="27432" bIns="0" anchor="t" upright="1"/>
        <a:lstStyle/>
        <a:p>
          <a:pPr algn="ctr" rtl="1">
            <a:defRPr sz="1000"/>
          </a:pPr>
          <a:endParaRPr lang="en-US" sz="900" b="0" i="0" strike="noStrike">
            <a:solidFill>
              <a:srgbClr val="000000"/>
            </a:solidFill>
            <a:latin typeface="Arial"/>
            <a:cs typeface="Arial"/>
          </a:endParaRPr>
        </a:p>
      </xdr:txBody>
    </xdr:sp>
    <xdr:clientData/>
  </xdr:twoCellAnchor>
  <xdr:twoCellAnchor editAs="oneCell">
    <xdr:from>
      <xdr:col>3</xdr:col>
      <xdr:colOff>904875</xdr:colOff>
      <xdr:row>19</xdr:row>
      <xdr:rowOff>0</xdr:rowOff>
    </xdr:from>
    <xdr:to>
      <xdr:col>3</xdr:col>
      <xdr:colOff>906399</xdr:colOff>
      <xdr:row>19</xdr:row>
      <xdr:rowOff>38100</xdr:rowOff>
    </xdr:to>
    <xdr:sp macro="" textlink="">
      <xdr:nvSpPr>
        <xdr:cNvPr id="3" name="Text Box 4"/>
        <xdr:cNvSpPr txBox="1">
          <a:spLocks noChangeArrowheads="1"/>
        </xdr:cNvSpPr>
      </xdr:nvSpPr>
      <xdr:spPr bwMode="auto">
        <a:xfrm>
          <a:off x="2562225" y="6877050"/>
          <a:ext cx="1524" cy="38100"/>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200" b="1" i="0" strike="noStrike">
              <a:solidFill>
                <a:srgbClr val="000000"/>
              </a:solidFill>
              <a:latin typeface="Kruti Dev 010"/>
            </a:rPr>
            <a:t>vuqfoHkkxh; vf/kdkjh</a:t>
          </a:r>
        </a:p>
        <a:p>
          <a:pPr algn="ctr" rtl="1">
            <a:defRPr sz="1000"/>
          </a:pPr>
          <a:r>
            <a:rPr lang="en-US" sz="1200" b="1" i="0" strike="noStrike">
              <a:solidFill>
                <a:srgbClr val="000000"/>
              </a:solidFill>
              <a:latin typeface="Kruti Dev 010"/>
            </a:rPr>
            <a:t>yks-fu-fo-¼Hk@l½milaHkkx</a:t>
          </a:r>
        </a:p>
        <a:p>
          <a:pPr algn="ctr" rtl="1">
            <a:defRPr sz="1000"/>
          </a:pPr>
          <a:r>
            <a:rPr lang="en-US" sz="1200" b="1" i="0" strike="noStrike">
              <a:solidFill>
                <a:srgbClr val="000000"/>
              </a:solidFill>
              <a:latin typeface="Kruti Dev 010"/>
            </a:rPr>
            <a:t>fiFkkSjk</a:t>
          </a:r>
          <a:endParaRPr lang="en-US" sz="1000" b="1" i="0" strike="noStrike">
            <a:solidFill>
              <a:srgbClr val="000000"/>
            </a:solidFill>
            <a:latin typeface="Arial"/>
            <a:cs typeface="Arial"/>
          </a:endParaRPr>
        </a:p>
        <a:p>
          <a:pPr algn="ctr" rtl="1">
            <a:defRPr sz="1000"/>
          </a:pPr>
          <a:endParaRPr lang="en-US" sz="1000" b="1" i="0" strike="noStrike">
            <a:solidFill>
              <a:srgbClr val="000000"/>
            </a:solidFill>
            <a:latin typeface="Arial"/>
            <a:cs typeface="Arial"/>
          </a:endParaRPr>
        </a:p>
      </xdr:txBody>
    </xdr:sp>
    <xdr:clientData/>
  </xdr:twoCellAnchor>
  <xdr:twoCellAnchor editAs="oneCell">
    <xdr:from>
      <xdr:col>3</xdr:col>
      <xdr:colOff>3228975</xdr:colOff>
      <xdr:row>19</xdr:row>
      <xdr:rowOff>0</xdr:rowOff>
    </xdr:from>
    <xdr:to>
      <xdr:col>3</xdr:col>
      <xdr:colOff>3233547</xdr:colOff>
      <xdr:row>19</xdr:row>
      <xdr:rowOff>38100</xdr:rowOff>
    </xdr:to>
    <xdr:sp macro="" textlink="">
      <xdr:nvSpPr>
        <xdr:cNvPr id="4" name="Text Box 5"/>
        <xdr:cNvSpPr txBox="1">
          <a:spLocks noChangeArrowheads="1"/>
        </xdr:cNvSpPr>
      </xdr:nvSpPr>
      <xdr:spPr bwMode="auto">
        <a:xfrm>
          <a:off x="4886325" y="6877050"/>
          <a:ext cx="4572" cy="38100"/>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200" b="1" i="0" strike="noStrike">
              <a:solidFill>
                <a:srgbClr val="000000"/>
              </a:solidFill>
              <a:latin typeface="Kruti Dev 010"/>
            </a:rPr>
            <a:t>dk;Zikyu vfHk;Urk</a:t>
          </a:r>
        </a:p>
        <a:p>
          <a:pPr algn="ctr" rtl="1">
            <a:defRPr sz="1000"/>
          </a:pPr>
          <a:r>
            <a:rPr lang="en-US" sz="1200" b="1" i="0" strike="noStrike">
              <a:solidFill>
                <a:srgbClr val="000000"/>
              </a:solidFill>
              <a:latin typeface="Kruti Dev 010"/>
            </a:rPr>
            <a:t>yks-fu-fo-¼Hk@l½laHkkx</a:t>
          </a:r>
        </a:p>
        <a:p>
          <a:pPr algn="ctr" rtl="1">
            <a:defRPr sz="1000"/>
          </a:pPr>
          <a:r>
            <a:rPr lang="en-US" sz="1200" b="1" i="0" strike="noStrike">
              <a:solidFill>
                <a:srgbClr val="000000"/>
              </a:solidFill>
              <a:latin typeface="Kruti Dev 010"/>
            </a:rPr>
            <a:t>egkleqUn</a:t>
          </a:r>
          <a:endParaRPr lang="en-US" sz="1000" b="1" i="0" strike="noStrike">
            <a:solidFill>
              <a:srgbClr val="000000"/>
            </a:solidFill>
            <a:latin typeface="Arial"/>
            <a:cs typeface="Arial"/>
          </a:endParaRPr>
        </a:p>
        <a:p>
          <a:pPr algn="ctr" rtl="1">
            <a:defRPr sz="1000"/>
          </a:pPr>
          <a:endParaRPr lang="en-US" sz="1000" b="1" i="0" strike="noStrike">
            <a:solidFill>
              <a:srgbClr val="000000"/>
            </a:solidFill>
            <a:latin typeface="Arial"/>
            <a:cs typeface="Arial"/>
          </a:endParaRPr>
        </a:p>
      </xdr:txBody>
    </xdr:sp>
    <xdr:clientData/>
  </xdr:twoCellAnchor>
  <xdr:twoCellAnchor editAs="oneCell">
    <xdr:from>
      <xdr:col>3</xdr:col>
      <xdr:colOff>2371725</xdr:colOff>
      <xdr:row>19</xdr:row>
      <xdr:rowOff>0</xdr:rowOff>
    </xdr:from>
    <xdr:to>
      <xdr:col>3</xdr:col>
      <xdr:colOff>2374011</xdr:colOff>
      <xdr:row>19</xdr:row>
      <xdr:rowOff>1906</xdr:rowOff>
    </xdr:to>
    <xdr:sp macro="" textlink="">
      <xdr:nvSpPr>
        <xdr:cNvPr id="5" name="Text Box 5"/>
        <xdr:cNvSpPr txBox="1">
          <a:spLocks noChangeArrowheads="1"/>
        </xdr:cNvSpPr>
      </xdr:nvSpPr>
      <xdr:spPr bwMode="auto">
        <a:xfrm>
          <a:off x="4029075" y="6877050"/>
          <a:ext cx="2286" cy="1906"/>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2390775</xdr:colOff>
      <xdr:row>19</xdr:row>
      <xdr:rowOff>0</xdr:rowOff>
    </xdr:from>
    <xdr:to>
      <xdr:col>3</xdr:col>
      <xdr:colOff>2393061</xdr:colOff>
      <xdr:row>19</xdr:row>
      <xdr:rowOff>2442</xdr:rowOff>
    </xdr:to>
    <xdr:sp macro="" textlink="">
      <xdr:nvSpPr>
        <xdr:cNvPr id="6" name="Text Box 5"/>
        <xdr:cNvSpPr txBox="1">
          <a:spLocks noChangeArrowheads="1"/>
        </xdr:cNvSpPr>
      </xdr:nvSpPr>
      <xdr:spPr bwMode="auto">
        <a:xfrm>
          <a:off x="4048125" y="6877050"/>
          <a:ext cx="2286" cy="2442"/>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657225</xdr:colOff>
      <xdr:row>26</xdr:row>
      <xdr:rowOff>9525</xdr:rowOff>
    </xdr:from>
    <xdr:to>
      <xdr:col>3</xdr:col>
      <xdr:colOff>661797</xdr:colOff>
      <xdr:row>26</xdr:row>
      <xdr:rowOff>41148</xdr:rowOff>
    </xdr:to>
    <xdr:sp macro="" textlink="">
      <xdr:nvSpPr>
        <xdr:cNvPr id="7" name="Text Box 4"/>
        <xdr:cNvSpPr txBox="1">
          <a:spLocks noChangeArrowheads="1"/>
        </xdr:cNvSpPr>
      </xdr:nvSpPr>
      <xdr:spPr bwMode="auto">
        <a:xfrm flipH="1">
          <a:off x="2314575" y="8867775"/>
          <a:ext cx="4572" cy="31623"/>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vuqfoHkkxh; vf/kdkjh</a:t>
          </a:r>
        </a:p>
        <a:p>
          <a:pPr algn="ctr" rtl="1">
            <a:defRPr sz="1000"/>
          </a:pPr>
          <a:r>
            <a:rPr lang="en-US" sz="1400" b="1" i="0" strike="noStrike">
              <a:solidFill>
                <a:srgbClr val="000000"/>
              </a:solidFill>
              <a:latin typeface="Kruti Dev 010"/>
            </a:rPr>
            <a:t>yks-fu-fo-fuekZ.k milaHkkx</a:t>
          </a:r>
          <a:r>
            <a:rPr lang="en-US" sz="1400" b="1" i="0" strike="noStrike" baseline="0">
              <a:solidFill>
                <a:srgbClr val="000000"/>
              </a:solidFill>
              <a:latin typeface="Kruti Dev 010"/>
            </a:rPr>
            <a:t> da&amp;2 jk;iqj </a:t>
          </a:r>
          <a:r>
            <a:rPr lang="en-US" sz="1400" b="1" i="0" strike="noStrike">
              <a:solidFill>
                <a:srgbClr val="000000"/>
              </a:solidFill>
              <a:latin typeface="Kruti Dev 010"/>
            </a:rPr>
            <a:t>¼N-x-½</a:t>
          </a:r>
          <a:endParaRPr lang="en-US" sz="1050" b="1" i="0" strike="noStrike">
            <a:solidFill>
              <a:srgbClr val="000000"/>
            </a:solidFill>
            <a:latin typeface="Arial"/>
            <a:cs typeface="Arial"/>
          </a:endParaRPr>
        </a:p>
        <a:p>
          <a:pPr algn="ctr" rtl="1">
            <a:defRPr sz="1000"/>
          </a:pPr>
          <a:endParaRPr lang="en-US" sz="1050" b="1" i="0" strike="noStrike">
            <a:solidFill>
              <a:srgbClr val="000000"/>
            </a:solidFill>
            <a:latin typeface="Arial"/>
            <a:cs typeface="Arial"/>
          </a:endParaRPr>
        </a:p>
      </xdr:txBody>
    </xdr:sp>
    <xdr:clientData/>
  </xdr:twoCellAnchor>
  <xdr:twoCellAnchor editAs="oneCell">
    <xdr:from>
      <xdr:col>3</xdr:col>
      <xdr:colOff>3105150</xdr:colOff>
      <xdr:row>26</xdr:row>
      <xdr:rowOff>9525</xdr:rowOff>
    </xdr:from>
    <xdr:to>
      <xdr:col>3</xdr:col>
      <xdr:colOff>3108579</xdr:colOff>
      <xdr:row>26</xdr:row>
      <xdr:rowOff>40767</xdr:rowOff>
    </xdr:to>
    <xdr:sp macro="" textlink="">
      <xdr:nvSpPr>
        <xdr:cNvPr id="8" name="Text Box 5"/>
        <xdr:cNvSpPr txBox="1">
          <a:spLocks noChangeArrowheads="1"/>
        </xdr:cNvSpPr>
      </xdr:nvSpPr>
      <xdr:spPr bwMode="auto">
        <a:xfrm flipH="1">
          <a:off x="4762500" y="8867775"/>
          <a:ext cx="3429" cy="31242"/>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 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050" b="1" i="0" strike="noStrike">
            <a:solidFill>
              <a:srgbClr val="000000"/>
            </a:solidFill>
            <a:latin typeface="Arial"/>
            <a:cs typeface="Arial"/>
          </a:endParaRPr>
        </a:p>
        <a:p>
          <a:pPr algn="ctr" rtl="1">
            <a:defRPr sz="1000"/>
          </a:pPr>
          <a:endParaRPr lang="en-US" sz="1050" b="1" i="0" strike="noStrike">
            <a:solidFill>
              <a:srgbClr val="000000"/>
            </a:solidFill>
            <a:latin typeface="Arial"/>
            <a:cs typeface="Arial"/>
          </a:endParaRPr>
        </a:p>
      </xdr:txBody>
    </xdr:sp>
    <xdr:clientData/>
  </xdr:twoCellAnchor>
  <xdr:twoCellAnchor editAs="oneCell">
    <xdr:from>
      <xdr:col>3</xdr:col>
      <xdr:colOff>838200</xdr:colOff>
      <xdr:row>26</xdr:row>
      <xdr:rowOff>38100</xdr:rowOff>
    </xdr:from>
    <xdr:to>
      <xdr:col>3</xdr:col>
      <xdr:colOff>840486</xdr:colOff>
      <xdr:row>26</xdr:row>
      <xdr:rowOff>39624</xdr:rowOff>
    </xdr:to>
    <xdr:sp macro="" textlink="">
      <xdr:nvSpPr>
        <xdr:cNvPr id="9" name="Text Box 4"/>
        <xdr:cNvSpPr txBox="1">
          <a:spLocks noChangeArrowheads="1"/>
        </xdr:cNvSpPr>
      </xdr:nvSpPr>
      <xdr:spPr bwMode="auto">
        <a:xfrm flipH="1">
          <a:off x="2495550" y="8896350"/>
          <a:ext cx="2286" cy="1524"/>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vuqfoHkkxh; vf/kdkjh</a:t>
          </a:r>
        </a:p>
        <a:p>
          <a:pPr algn="ctr" rtl="1">
            <a:defRPr sz="1000"/>
          </a:pPr>
          <a:r>
            <a:rPr lang="en-US" sz="1400" b="1" i="0" strike="noStrike">
              <a:solidFill>
                <a:srgbClr val="000000"/>
              </a:solidFill>
              <a:latin typeface="Kruti Dev 010"/>
            </a:rPr>
            <a:t>yks-fu-fo-fuekZ.k milaHkkx</a:t>
          </a:r>
          <a:r>
            <a:rPr lang="en-US" sz="1400" b="1" i="0" strike="noStrike" baseline="0">
              <a:solidFill>
                <a:srgbClr val="000000"/>
              </a:solidFill>
              <a:latin typeface="Kruti Dev 010"/>
            </a:rPr>
            <a:t> da&amp;2 jk;iqj </a:t>
          </a:r>
          <a:r>
            <a:rPr lang="en-US" sz="1400" b="1" i="0" strike="noStrike">
              <a:solidFill>
                <a:srgbClr val="000000"/>
              </a:solidFill>
              <a:latin typeface="Kruti Dev 010"/>
            </a:rPr>
            <a:t>¼N-x-½</a:t>
          </a:r>
          <a:endParaRPr lang="en-US" sz="1050" b="1" i="0" strike="noStrike">
            <a:solidFill>
              <a:srgbClr val="000000"/>
            </a:solidFill>
            <a:latin typeface="Arial"/>
            <a:cs typeface="Arial"/>
          </a:endParaRPr>
        </a:p>
        <a:p>
          <a:pPr algn="ctr" rtl="1">
            <a:defRPr sz="1000"/>
          </a:pPr>
          <a:endParaRPr lang="en-US" sz="1050" b="1" i="0" strike="noStrike">
            <a:solidFill>
              <a:srgbClr val="000000"/>
            </a:solidFill>
            <a:latin typeface="Arial"/>
            <a:cs typeface="Arial"/>
          </a:endParaRPr>
        </a:p>
      </xdr:txBody>
    </xdr:sp>
    <xdr:clientData/>
  </xdr:twoCellAnchor>
  <xdr:twoCellAnchor editAs="oneCell">
    <xdr:from>
      <xdr:col>3</xdr:col>
      <xdr:colOff>742950</xdr:colOff>
      <xdr:row>26</xdr:row>
      <xdr:rowOff>76200</xdr:rowOff>
    </xdr:from>
    <xdr:to>
      <xdr:col>3</xdr:col>
      <xdr:colOff>743331</xdr:colOff>
      <xdr:row>26</xdr:row>
      <xdr:rowOff>79248</xdr:rowOff>
    </xdr:to>
    <xdr:sp macro="" textlink="">
      <xdr:nvSpPr>
        <xdr:cNvPr id="10" name="Text Box 4"/>
        <xdr:cNvSpPr txBox="1">
          <a:spLocks noChangeArrowheads="1"/>
        </xdr:cNvSpPr>
      </xdr:nvSpPr>
      <xdr:spPr bwMode="auto">
        <a:xfrm flipH="1">
          <a:off x="2400300" y="8934450"/>
          <a:ext cx="381" cy="3048"/>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vuqfoHkkxh; vf/kdkjh</a:t>
          </a:r>
        </a:p>
        <a:p>
          <a:pPr algn="ctr" rtl="1">
            <a:defRPr sz="1000"/>
          </a:pPr>
          <a:r>
            <a:rPr lang="en-US" sz="1400" b="1" i="0" strike="noStrike">
              <a:solidFill>
                <a:srgbClr val="000000"/>
              </a:solidFill>
              <a:latin typeface="Kruti Dev 010"/>
            </a:rPr>
            <a:t>yks-fu-fo-fuekZ.k milaHkkx</a:t>
          </a:r>
          <a:r>
            <a:rPr lang="en-US" sz="1400" b="1" i="0" strike="noStrike" baseline="0">
              <a:solidFill>
                <a:srgbClr val="000000"/>
              </a:solidFill>
              <a:latin typeface="Kruti Dev 010"/>
            </a:rPr>
            <a:t> da&amp;2 jk;iqj </a:t>
          </a:r>
          <a:r>
            <a:rPr lang="en-US" sz="1400" b="1" i="0" strike="noStrike">
              <a:solidFill>
                <a:srgbClr val="000000"/>
              </a:solidFill>
              <a:latin typeface="Kruti Dev 010"/>
            </a:rPr>
            <a:t>¼N-x-½</a:t>
          </a:r>
          <a:endParaRPr lang="en-US" sz="1050" b="1" i="0" strike="noStrike">
            <a:solidFill>
              <a:srgbClr val="000000"/>
            </a:solidFill>
            <a:latin typeface="Arial"/>
            <a:cs typeface="Arial"/>
          </a:endParaRPr>
        </a:p>
        <a:p>
          <a:pPr algn="ctr" rtl="1">
            <a:defRPr sz="1000"/>
          </a:pPr>
          <a:endParaRPr lang="en-US" sz="1050" b="1" i="0" strike="noStrike">
            <a:solidFill>
              <a:srgbClr val="000000"/>
            </a:solidFill>
            <a:latin typeface="Arial"/>
            <a:cs typeface="Arial"/>
          </a:endParaRPr>
        </a:p>
      </xdr:txBody>
    </xdr:sp>
    <xdr:clientData/>
  </xdr:twoCellAnchor>
  <xdr:twoCellAnchor editAs="oneCell">
    <xdr:from>
      <xdr:col>3</xdr:col>
      <xdr:colOff>2905125</xdr:colOff>
      <xdr:row>26</xdr:row>
      <xdr:rowOff>85725</xdr:rowOff>
    </xdr:from>
    <xdr:to>
      <xdr:col>3</xdr:col>
      <xdr:colOff>2906268</xdr:colOff>
      <xdr:row>26</xdr:row>
      <xdr:rowOff>88011</xdr:rowOff>
    </xdr:to>
    <xdr:sp macro="" textlink="">
      <xdr:nvSpPr>
        <xdr:cNvPr id="11" name="Text Box 5"/>
        <xdr:cNvSpPr txBox="1">
          <a:spLocks noChangeArrowheads="1"/>
        </xdr:cNvSpPr>
      </xdr:nvSpPr>
      <xdr:spPr bwMode="auto">
        <a:xfrm flipH="1">
          <a:off x="4562475" y="8943975"/>
          <a:ext cx="1143" cy="2286"/>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 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050" b="1" i="0" strike="noStrike">
            <a:solidFill>
              <a:srgbClr val="000000"/>
            </a:solidFill>
            <a:latin typeface="Arial"/>
            <a:cs typeface="Arial"/>
          </a:endParaRPr>
        </a:p>
        <a:p>
          <a:pPr algn="ctr" rtl="1">
            <a:defRPr sz="1000"/>
          </a:pPr>
          <a:endParaRPr lang="en-US" sz="1050" b="1" i="0" strike="noStrike">
            <a:solidFill>
              <a:srgbClr val="000000"/>
            </a:solidFill>
            <a:latin typeface="Arial"/>
            <a:cs typeface="Arial"/>
          </a:endParaRPr>
        </a:p>
      </xdr:txBody>
    </xdr:sp>
    <xdr:clientData/>
  </xdr:twoCellAnchor>
  <xdr:twoCellAnchor editAs="oneCell">
    <xdr:from>
      <xdr:col>3</xdr:col>
      <xdr:colOff>904875</xdr:colOff>
      <xdr:row>20</xdr:row>
      <xdr:rowOff>0</xdr:rowOff>
    </xdr:from>
    <xdr:to>
      <xdr:col>3</xdr:col>
      <xdr:colOff>906399</xdr:colOff>
      <xdr:row>20</xdr:row>
      <xdr:rowOff>41148</xdr:rowOff>
    </xdr:to>
    <xdr:sp macro="" textlink="">
      <xdr:nvSpPr>
        <xdr:cNvPr id="12" name="Text Box 4"/>
        <xdr:cNvSpPr txBox="1">
          <a:spLocks noChangeArrowheads="1"/>
        </xdr:cNvSpPr>
      </xdr:nvSpPr>
      <xdr:spPr bwMode="auto">
        <a:xfrm>
          <a:off x="2562225" y="7000875"/>
          <a:ext cx="1524" cy="41148"/>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200" b="1" i="0" strike="noStrike">
              <a:solidFill>
                <a:srgbClr val="000000"/>
              </a:solidFill>
              <a:latin typeface="Kruti Dev 010"/>
            </a:rPr>
            <a:t>vuqfoHkkxh; vf/kdkjh</a:t>
          </a:r>
        </a:p>
        <a:p>
          <a:pPr algn="ctr" rtl="1">
            <a:defRPr sz="1000"/>
          </a:pPr>
          <a:r>
            <a:rPr lang="en-US" sz="1200" b="1" i="0" strike="noStrike">
              <a:solidFill>
                <a:srgbClr val="000000"/>
              </a:solidFill>
              <a:latin typeface="Kruti Dev 010"/>
            </a:rPr>
            <a:t>yks-fu-fo-¼Hk@l½milaHkkx</a:t>
          </a:r>
        </a:p>
        <a:p>
          <a:pPr algn="ctr" rtl="1">
            <a:defRPr sz="1000"/>
          </a:pPr>
          <a:r>
            <a:rPr lang="en-US" sz="1200" b="1" i="0" strike="noStrike">
              <a:solidFill>
                <a:srgbClr val="000000"/>
              </a:solidFill>
              <a:latin typeface="Kruti Dev 010"/>
            </a:rPr>
            <a:t>fiFkkSjk</a:t>
          </a:r>
          <a:endParaRPr lang="en-US" sz="1000" b="1" i="0" strike="noStrike">
            <a:solidFill>
              <a:srgbClr val="000000"/>
            </a:solidFill>
            <a:latin typeface="Arial"/>
            <a:cs typeface="Arial"/>
          </a:endParaRPr>
        </a:p>
        <a:p>
          <a:pPr algn="ctr" rtl="1">
            <a:defRPr sz="1000"/>
          </a:pPr>
          <a:endParaRPr lang="en-US" sz="1000" b="1" i="0" strike="noStrike">
            <a:solidFill>
              <a:srgbClr val="000000"/>
            </a:solidFill>
            <a:latin typeface="Arial"/>
            <a:cs typeface="Arial"/>
          </a:endParaRPr>
        </a:p>
      </xdr:txBody>
    </xdr:sp>
    <xdr:clientData/>
  </xdr:twoCellAnchor>
  <xdr:twoCellAnchor editAs="oneCell">
    <xdr:from>
      <xdr:col>3</xdr:col>
      <xdr:colOff>3228975</xdr:colOff>
      <xdr:row>20</xdr:row>
      <xdr:rowOff>0</xdr:rowOff>
    </xdr:from>
    <xdr:to>
      <xdr:col>3</xdr:col>
      <xdr:colOff>3233547</xdr:colOff>
      <xdr:row>20</xdr:row>
      <xdr:rowOff>41148</xdr:rowOff>
    </xdr:to>
    <xdr:sp macro="" textlink="">
      <xdr:nvSpPr>
        <xdr:cNvPr id="13" name="Text Box 5"/>
        <xdr:cNvSpPr txBox="1">
          <a:spLocks noChangeArrowheads="1"/>
        </xdr:cNvSpPr>
      </xdr:nvSpPr>
      <xdr:spPr bwMode="auto">
        <a:xfrm>
          <a:off x="4886325" y="7000875"/>
          <a:ext cx="4572" cy="41148"/>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200" b="1" i="0" strike="noStrike">
              <a:solidFill>
                <a:srgbClr val="000000"/>
              </a:solidFill>
              <a:latin typeface="Kruti Dev 010"/>
            </a:rPr>
            <a:t>dk;Zikyu vfHk;Urk</a:t>
          </a:r>
        </a:p>
        <a:p>
          <a:pPr algn="ctr" rtl="1">
            <a:defRPr sz="1000"/>
          </a:pPr>
          <a:r>
            <a:rPr lang="en-US" sz="1200" b="1" i="0" strike="noStrike">
              <a:solidFill>
                <a:srgbClr val="000000"/>
              </a:solidFill>
              <a:latin typeface="Kruti Dev 010"/>
            </a:rPr>
            <a:t>yks-fu-fo-¼Hk@l½laHkkx</a:t>
          </a:r>
        </a:p>
        <a:p>
          <a:pPr algn="ctr" rtl="1">
            <a:defRPr sz="1000"/>
          </a:pPr>
          <a:r>
            <a:rPr lang="en-US" sz="1200" b="1" i="0" strike="noStrike">
              <a:solidFill>
                <a:srgbClr val="000000"/>
              </a:solidFill>
              <a:latin typeface="Kruti Dev 010"/>
            </a:rPr>
            <a:t>egkleqUn</a:t>
          </a:r>
          <a:endParaRPr lang="en-US" sz="1000" b="1" i="0" strike="noStrike">
            <a:solidFill>
              <a:srgbClr val="000000"/>
            </a:solidFill>
            <a:latin typeface="Arial"/>
            <a:cs typeface="Arial"/>
          </a:endParaRPr>
        </a:p>
        <a:p>
          <a:pPr algn="ctr" rtl="1">
            <a:defRPr sz="1000"/>
          </a:pPr>
          <a:endParaRPr lang="en-US" sz="1000" b="1" i="0" strike="noStrike">
            <a:solidFill>
              <a:srgbClr val="000000"/>
            </a:solidFill>
            <a:latin typeface="Arial"/>
            <a:cs typeface="Arial"/>
          </a:endParaRPr>
        </a:p>
      </xdr:txBody>
    </xdr:sp>
    <xdr:clientData/>
  </xdr:twoCellAnchor>
  <xdr:twoCellAnchor editAs="oneCell">
    <xdr:from>
      <xdr:col>3</xdr:col>
      <xdr:colOff>2371725</xdr:colOff>
      <xdr:row>20</xdr:row>
      <xdr:rowOff>0</xdr:rowOff>
    </xdr:from>
    <xdr:to>
      <xdr:col>3</xdr:col>
      <xdr:colOff>2374011</xdr:colOff>
      <xdr:row>20</xdr:row>
      <xdr:rowOff>7619</xdr:rowOff>
    </xdr:to>
    <xdr:sp macro="" textlink="">
      <xdr:nvSpPr>
        <xdr:cNvPr id="14" name="Text Box 5"/>
        <xdr:cNvSpPr txBox="1">
          <a:spLocks noChangeArrowheads="1"/>
        </xdr:cNvSpPr>
      </xdr:nvSpPr>
      <xdr:spPr bwMode="auto">
        <a:xfrm>
          <a:off x="4029075" y="7000875"/>
          <a:ext cx="2286" cy="7619"/>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2390775</xdr:colOff>
      <xdr:row>20</xdr:row>
      <xdr:rowOff>0</xdr:rowOff>
    </xdr:from>
    <xdr:to>
      <xdr:col>3</xdr:col>
      <xdr:colOff>2393061</xdr:colOff>
      <xdr:row>20</xdr:row>
      <xdr:rowOff>2442</xdr:rowOff>
    </xdr:to>
    <xdr:sp macro="" textlink="">
      <xdr:nvSpPr>
        <xdr:cNvPr id="15" name="Text Box 5"/>
        <xdr:cNvSpPr txBox="1">
          <a:spLocks noChangeArrowheads="1"/>
        </xdr:cNvSpPr>
      </xdr:nvSpPr>
      <xdr:spPr bwMode="auto">
        <a:xfrm>
          <a:off x="4048125" y="7000875"/>
          <a:ext cx="2286" cy="2442"/>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904875</xdr:colOff>
      <xdr:row>20</xdr:row>
      <xdr:rowOff>0</xdr:rowOff>
    </xdr:from>
    <xdr:to>
      <xdr:col>3</xdr:col>
      <xdr:colOff>906399</xdr:colOff>
      <xdr:row>20</xdr:row>
      <xdr:rowOff>41148</xdr:rowOff>
    </xdr:to>
    <xdr:sp macro="" textlink="">
      <xdr:nvSpPr>
        <xdr:cNvPr id="16" name="Text Box 4"/>
        <xdr:cNvSpPr txBox="1">
          <a:spLocks noChangeArrowheads="1"/>
        </xdr:cNvSpPr>
      </xdr:nvSpPr>
      <xdr:spPr bwMode="auto">
        <a:xfrm>
          <a:off x="2562225" y="7000875"/>
          <a:ext cx="1524" cy="41148"/>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200" b="1" i="0" strike="noStrike">
              <a:solidFill>
                <a:srgbClr val="000000"/>
              </a:solidFill>
              <a:latin typeface="Kruti Dev 010"/>
            </a:rPr>
            <a:t>vuqfoHkkxh; vf/kdkjh</a:t>
          </a:r>
        </a:p>
        <a:p>
          <a:pPr algn="ctr" rtl="1">
            <a:defRPr sz="1000"/>
          </a:pPr>
          <a:r>
            <a:rPr lang="en-US" sz="1200" b="1" i="0" strike="noStrike">
              <a:solidFill>
                <a:srgbClr val="000000"/>
              </a:solidFill>
              <a:latin typeface="Kruti Dev 010"/>
            </a:rPr>
            <a:t>yks-fu-fo-¼Hk@l½milaHkkx</a:t>
          </a:r>
        </a:p>
        <a:p>
          <a:pPr algn="ctr" rtl="1">
            <a:defRPr sz="1000"/>
          </a:pPr>
          <a:r>
            <a:rPr lang="en-US" sz="1200" b="1" i="0" strike="noStrike">
              <a:solidFill>
                <a:srgbClr val="000000"/>
              </a:solidFill>
              <a:latin typeface="Kruti Dev 010"/>
            </a:rPr>
            <a:t>fiFkkSjk</a:t>
          </a:r>
          <a:endParaRPr lang="en-US" sz="1000" b="1" i="0" strike="noStrike">
            <a:solidFill>
              <a:srgbClr val="000000"/>
            </a:solidFill>
            <a:latin typeface="Arial"/>
            <a:cs typeface="Arial"/>
          </a:endParaRPr>
        </a:p>
        <a:p>
          <a:pPr algn="ctr" rtl="1">
            <a:defRPr sz="1000"/>
          </a:pPr>
          <a:endParaRPr lang="en-US" sz="1000" b="1" i="0" strike="noStrike">
            <a:solidFill>
              <a:srgbClr val="000000"/>
            </a:solidFill>
            <a:latin typeface="Arial"/>
            <a:cs typeface="Arial"/>
          </a:endParaRPr>
        </a:p>
      </xdr:txBody>
    </xdr:sp>
    <xdr:clientData/>
  </xdr:twoCellAnchor>
  <xdr:twoCellAnchor editAs="oneCell">
    <xdr:from>
      <xdr:col>3</xdr:col>
      <xdr:colOff>3228975</xdr:colOff>
      <xdr:row>20</xdr:row>
      <xdr:rowOff>0</xdr:rowOff>
    </xdr:from>
    <xdr:to>
      <xdr:col>3</xdr:col>
      <xdr:colOff>3233547</xdr:colOff>
      <xdr:row>20</xdr:row>
      <xdr:rowOff>41148</xdr:rowOff>
    </xdr:to>
    <xdr:sp macro="" textlink="">
      <xdr:nvSpPr>
        <xdr:cNvPr id="17" name="Text Box 5"/>
        <xdr:cNvSpPr txBox="1">
          <a:spLocks noChangeArrowheads="1"/>
        </xdr:cNvSpPr>
      </xdr:nvSpPr>
      <xdr:spPr bwMode="auto">
        <a:xfrm>
          <a:off x="4886325" y="7000875"/>
          <a:ext cx="4572" cy="41148"/>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200" b="1" i="0" strike="noStrike">
              <a:solidFill>
                <a:srgbClr val="000000"/>
              </a:solidFill>
              <a:latin typeface="Kruti Dev 010"/>
            </a:rPr>
            <a:t>dk;Zikyu vfHk;Urk</a:t>
          </a:r>
        </a:p>
        <a:p>
          <a:pPr algn="ctr" rtl="1">
            <a:defRPr sz="1000"/>
          </a:pPr>
          <a:r>
            <a:rPr lang="en-US" sz="1200" b="1" i="0" strike="noStrike">
              <a:solidFill>
                <a:srgbClr val="000000"/>
              </a:solidFill>
              <a:latin typeface="Kruti Dev 010"/>
            </a:rPr>
            <a:t>yks-fu-fo-¼Hk@l½laHkkx</a:t>
          </a:r>
        </a:p>
        <a:p>
          <a:pPr algn="ctr" rtl="1">
            <a:defRPr sz="1000"/>
          </a:pPr>
          <a:r>
            <a:rPr lang="en-US" sz="1200" b="1" i="0" strike="noStrike">
              <a:solidFill>
                <a:srgbClr val="000000"/>
              </a:solidFill>
              <a:latin typeface="Kruti Dev 010"/>
            </a:rPr>
            <a:t>egkleqUn</a:t>
          </a:r>
          <a:endParaRPr lang="en-US" sz="1000" b="1" i="0" strike="noStrike">
            <a:solidFill>
              <a:srgbClr val="000000"/>
            </a:solidFill>
            <a:latin typeface="Arial"/>
            <a:cs typeface="Arial"/>
          </a:endParaRPr>
        </a:p>
        <a:p>
          <a:pPr algn="ctr" rtl="1">
            <a:defRPr sz="1000"/>
          </a:pPr>
          <a:endParaRPr lang="en-US" sz="1000" b="1" i="0" strike="noStrike">
            <a:solidFill>
              <a:srgbClr val="000000"/>
            </a:solidFill>
            <a:latin typeface="Arial"/>
            <a:cs typeface="Arial"/>
          </a:endParaRPr>
        </a:p>
      </xdr:txBody>
    </xdr:sp>
    <xdr:clientData/>
  </xdr:twoCellAnchor>
  <xdr:twoCellAnchor editAs="oneCell">
    <xdr:from>
      <xdr:col>3</xdr:col>
      <xdr:colOff>2371725</xdr:colOff>
      <xdr:row>20</xdr:row>
      <xdr:rowOff>0</xdr:rowOff>
    </xdr:from>
    <xdr:to>
      <xdr:col>3</xdr:col>
      <xdr:colOff>2374011</xdr:colOff>
      <xdr:row>20</xdr:row>
      <xdr:rowOff>7619</xdr:rowOff>
    </xdr:to>
    <xdr:sp macro="" textlink="">
      <xdr:nvSpPr>
        <xdr:cNvPr id="18" name="Text Box 5"/>
        <xdr:cNvSpPr txBox="1">
          <a:spLocks noChangeArrowheads="1"/>
        </xdr:cNvSpPr>
      </xdr:nvSpPr>
      <xdr:spPr bwMode="auto">
        <a:xfrm>
          <a:off x="4029075" y="7000875"/>
          <a:ext cx="2286" cy="7619"/>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2390775</xdr:colOff>
      <xdr:row>20</xdr:row>
      <xdr:rowOff>0</xdr:rowOff>
    </xdr:from>
    <xdr:to>
      <xdr:col>3</xdr:col>
      <xdr:colOff>2393061</xdr:colOff>
      <xdr:row>20</xdr:row>
      <xdr:rowOff>2442</xdr:rowOff>
    </xdr:to>
    <xdr:sp macro="" textlink="">
      <xdr:nvSpPr>
        <xdr:cNvPr id="19" name="Text Box 5"/>
        <xdr:cNvSpPr txBox="1">
          <a:spLocks noChangeArrowheads="1"/>
        </xdr:cNvSpPr>
      </xdr:nvSpPr>
      <xdr:spPr bwMode="auto">
        <a:xfrm>
          <a:off x="4048125" y="7000875"/>
          <a:ext cx="2286" cy="2442"/>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904875</xdr:colOff>
      <xdr:row>20</xdr:row>
      <xdr:rowOff>0</xdr:rowOff>
    </xdr:from>
    <xdr:to>
      <xdr:col>3</xdr:col>
      <xdr:colOff>906399</xdr:colOff>
      <xdr:row>20</xdr:row>
      <xdr:rowOff>41148</xdr:rowOff>
    </xdr:to>
    <xdr:sp macro="" textlink="">
      <xdr:nvSpPr>
        <xdr:cNvPr id="20" name="Text Box 4"/>
        <xdr:cNvSpPr txBox="1">
          <a:spLocks noChangeArrowheads="1"/>
        </xdr:cNvSpPr>
      </xdr:nvSpPr>
      <xdr:spPr bwMode="auto">
        <a:xfrm>
          <a:off x="2562225" y="7000875"/>
          <a:ext cx="1524" cy="41148"/>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200" b="1" i="0" strike="noStrike">
              <a:solidFill>
                <a:srgbClr val="000000"/>
              </a:solidFill>
              <a:latin typeface="Kruti Dev 010"/>
            </a:rPr>
            <a:t>vuqfoHkkxh; vf/kdkjh</a:t>
          </a:r>
        </a:p>
        <a:p>
          <a:pPr algn="ctr" rtl="1">
            <a:defRPr sz="1000"/>
          </a:pPr>
          <a:r>
            <a:rPr lang="en-US" sz="1200" b="1" i="0" strike="noStrike">
              <a:solidFill>
                <a:srgbClr val="000000"/>
              </a:solidFill>
              <a:latin typeface="Kruti Dev 010"/>
            </a:rPr>
            <a:t>yks-fu-fo-¼Hk@l½milaHkkx</a:t>
          </a:r>
        </a:p>
        <a:p>
          <a:pPr algn="ctr" rtl="1">
            <a:defRPr sz="1000"/>
          </a:pPr>
          <a:r>
            <a:rPr lang="en-US" sz="1200" b="1" i="0" strike="noStrike">
              <a:solidFill>
                <a:srgbClr val="000000"/>
              </a:solidFill>
              <a:latin typeface="Kruti Dev 010"/>
            </a:rPr>
            <a:t>fiFkkSjk</a:t>
          </a:r>
          <a:endParaRPr lang="en-US" sz="1000" b="1" i="0" strike="noStrike">
            <a:solidFill>
              <a:srgbClr val="000000"/>
            </a:solidFill>
            <a:latin typeface="Arial"/>
            <a:cs typeface="Arial"/>
          </a:endParaRPr>
        </a:p>
        <a:p>
          <a:pPr algn="ctr" rtl="1">
            <a:defRPr sz="1000"/>
          </a:pPr>
          <a:endParaRPr lang="en-US" sz="1000" b="1" i="0" strike="noStrike">
            <a:solidFill>
              <a:srgbClr val="000000"/>
            </a:solidFill>
            <a:latin typeface="Arial"/>
            <a:cs typeface="Arial"/>
          </a:endParaRPr>
        </a:p>
      </xdr:txBody>
    </xdr:sp>
    <xdr:clientData/>
  </xdr:twoCellAnchor>
  <xdr:twoCellAnchor editAs="oneCell">
    <xdr:from>
      <xdr:col>3</xdr:col>
      <xdr:colOff>3228975</xdr:colOff>
      <xdr:row>20</xdr:row>
      <xdr:rowOff>0</xdr:rowOff>
    </xdr:from>
    <xdr:to>
      <xdr:col>3</xdr:col>
      <xdr:colOff>3233547</xdr:colOff>
      <xdr:row>20</xdr:row>
      <xdr:rowOff>41148</xdr:rowOff>
    </xdr:to>
    <xdr:sp macro="" textlink="">
      <xdr:nvSpPr>
        <xdr:cNvPr id="21" name="Text Box 5"/>
        <xdr:cNvSpPr txBox="1">
          <a:spLocks noChangeArrowheads="1"/>
        </xdr:cNvSpPr>
      </xdr:nvSpPr>
      <xdr:spPr bwMode="auto">
        <a:xfrm>
          <a:off x="4886325" y="7000875"/>
          <a:ext cx="4572" cy="41148"/>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200" b="1" i="0" strike="noStrike">
              <a:solidFill>
                <a:srgbClr val="000000"/>
              </a:solidFill>
              <a:latin typeface="Kruti Dev 010"/>
            </a:rPr>
            <a:t>dk;Zikyu vfHk;Urk</a:t>
          </a:r>
        </a:p>
        <a:p>
          <a:pPr algn="ctr" rtl="1">
            <a:defRPr sz="1000"/>
          </a:pPr>
          <a:r>
            <a:rPr lang="en-US" sz="1200" b="1" i="0" strike="noStrike">
              <a:solidFill>
                <a:srgbClr val="000000"/>
              </a:solidFill>
              <a:latin typeface="Kruti Dev 010"/>
            </a:rPr>
            <a:t>yks-fu-fo-¼Hk@l½laHkkx</a:t>
          </a:r>
        </a:p>
        <a:p>
          <a:pPr algn="ctr" rtl="1">
            <a:defRPr sz="1000"/>
          </a:pPr>
          <a:r>
            <a:rPr lang="en-US" sz="1200" b="1" i="0" strike="noStrike">
              <a:solidFill>
                <a:srgbClr val="000000"/>
              </a:solidFill>
              <a:latin typeface="Kruti Dev 010"/>
            </a:rPr>
            <a:t>egkleqUn</a:t>
          </a:r>
          <a:endParaRPr lang="en-US" sz="1000" b="1" i="0" strike="noStrike">
            <a:solidFill>
              <a:srgbClr val="000000"/>
            </a:solidFill>
            <a:latin typeface="Arial"/>
            <a:cs typeface="Arial"/>
          </a:endParaRPr>
        </a:p>
        <a:p>
          <a:pPr algn="ctr" rtl="1">
            <a:defRPr sz="1000"/>
          </a:pPr>
          <a:endParaRPr lang="en-US" sz="1000" b="1" i="0" strike="noStrike">
            <a:solidFill>
              <a:srgbClr val="000000"/>
            </a:solidFill>
            <a:latin typeface="Arial"/>
            <a:cs typeface="Arial"/>
          </a:endParaRPr>
        </a:p>
      </xdr:txBody>
    </xdr:sp>
    <xdr:clientData/>
  </xdr:twoCellAnchor>
  <xdr:twoCellAnchor editAs="oneCell">
    <xdr:from>
      <xdr:col>3</xdr:col>
      <xdr:colOff>2371725</xdr:colOff>
      <xdr:row>20</xdr:row>
      <xdr:rowOff>0</xdr:rowOff>
    </xdr:from>
    <xdr:to>
      <xdr:col>3</xdr:col>
      <xdr:colOff>2374011</xdr:colOff>
      <xdr:row>20</xdr:row>
      <xdr:rowOff>7619</xdr:rowOff>
    </xdr:to>
    <xdr:sp macro="" textlink="">
      <xdr:nvSpPr>
        <xdr:cNvPr id="22" name="Text Box 5"/>
        <xdr:cNvSpPr txBox="1">
          <a:spLocks noChangeArrowheads="1"/>
        </xdr:cNvSpPr>
      </xdr:nvSpPr>
      <xdr:spPr bwMode="auto">
        <a:xfrm>
          <a:off x="4029075" y="7000875"/>
          <a:ext cx="2286" cy="7619"/>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2390775</xdr:colOff>
      <xdr:row>20</xdr:row>
      <xdr:rowOff>0</xdr:rowOff>
    </xdr:from>
    <xdr:to>
      <xdr:col>3</xdr:col>
      <xdr:colOff>2393061</xdr:colOff>
      <xdr:row>20</xdr:row>
      <xdr:rowOff>2442</xdr:rowOff>
    </xdr:to>
    <xdr:sp macro="" textlink="">
      <xdr:nvSpPr>
        <xdr:cNvPr id="23" name="Text Box 5"/>
        <xdr:cNvSpPr txBox="1">
          <a:spLocks noChangeArrowheads="1"/>
        </xdr:cNvSpPr>
      </xdr:nvSpPr>
      <xdr:spPr bwMode="auto">
        <a:xfrm>
          <a:off x="4048125" y="7000875"/>
          <a:ext cx="2286" cy="2442"/>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2371725</xdr:colOff>
      <xdr:row>19</xdr:row>
      <xdr:rowOff>0</xdr:rowOff>
    </xdr:from>
    <xdr:to>
      <xdr:col>3</xdr:col>
      <xdr:colOff>2374011</xdr:colOff>
      <xdr:row>19</xdr:row>
      <xdr:rowOff>7619</xdr:rowOff>
    </xdr:to>
    <xdr:sp macro="" textlink="">
      <xdr:nvSpPr>
        <xdr:cNvPr id="24" name="Text Box 5"/>
        <xdr:cNvSpPr txBox="1">
          <a:spLocks noChangeArrowheads="1"/>
        </xdr:cNvSpPr>
      </xdr:nvSpPr>
      <xdr:spPr bwMode="auto">
        <a:xfrm>
          <a:off x="4029075" y="6877050"/>
          <a:ext cx="2286" cy="7619"/>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2390775</xdr:colOff>
      <xdr:row>19</xdr:row>
      <xdr:rowOff>0</xdr:rowOff>
    </xdr:from>
    <xdr:to>
      <xdr:col>3</xdr:col>
      <xdr:colOff>2393061</xdr:colOff>
      <xdr:row>19</xdr:row>
      <xdr:rowOff>2442</xdr:rowOff>
    </xdr:to>
    <xdr:sp macro="" textlink="">
      <xdr:nvSpPr>
        <xdr:cNvPr id="25" name="Text Box 5"/>
        <xdr:cNvSpPr txBox="1">
          <a:spLocks noChangeArrowheads="1"/>
        </xdr:cNvSpPr>
      </xdr:nvSpPr>
      <xdr:spPr bwMode="auto">
        <a:xfrm>
          <a:off x="4048125" y="6877050"/>
          <a:ext cx="2286" cy="2442"/>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2371725</xdr:colOff>
      <xdr:row>19</xdr:row>
      <xdr:rowOff>0</xdr:rowOff>
    </xdr:from>
    <xdr:to>
      <xdr:col>3</xdr:col>
      <xdr:colOff>2374011</xdr:colOff>
      <xdr:row>19</xdr:row>
      <xdr:rowOff>1906</xdr:rowOff>
    </xdr:to>
    <xdr:sp macro="" textlink="">
      <xdr:nvSpPr>
        <xdr:cNvPr id="26" name="Text Box 5"/>
        <xdr:cNvSpPr txBox="1">
          <a:spLocks noChangeArrowheads="1"/>
        </xdr:cNvSpPr>
      </xdr:nvSpPr>
      <xdr:spPr bwMode="auto">
        <a:xfrm>
          <a:off x="4029075" y="6877050"/>
          <a:ext cx="2286" cy="1906"/>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1</xdr:col>
      <xdr:colOff>200025</xdr:colOff>
      <xdr:row>26</xdr:row>
      <xdr:rowOff>66675</xdr:rowOff>
    </xdr:from>
    <xdr:to>
      <xdr:col>3</xdr:col>
      <xdr:colOff>422911</xdr:colOff>
      <xdr:row>26</xdr:row>
      <xdr:rowOff>68961</xdr:rowOff>
    </xdr:to>
    <xdr:sp macro="" textlink="">
      <xdr:nvSpPr>
        <xdr:cNvPr id="27" name="Text Box 3"/>
        <xdr:cNvSpPr txBox="1">
          <a:spLocks noChangeArrowheads="1"/>
        </xdr:cNvSpPr>
      </xdr:nvSpPr>
      <xdr:spPr bwMode="auto">
        <a:xfrm>
          <a:off x="447675" y="8924925"/>
          <a:ext cx="1632586" cy="2286"/>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mivfHk;Urk</a:t>
          </a:r>
        </a:p>
        <a:p>
          <a:pPr algn="ctr" rtl="1">
            <a:defRPr sz="1000"/>
          </a:pPr>
          <a:r>
            <a:rPr lang="en-US" sz="1400" b="1" i="0" strike="noStrike">
              <a:solidFill>
                <a:srgbClr val="000000"/>
              </a:solidFill>
              <a:latin typeface="Kruti Dev 010"/>
            </a:rPr>
            <a:t>yks-fu-fo-gkWfLiVy</a:t>
          </a:r>
          <a:r>
            <a:rPr lang="en-US" sz="1400" b="1" i="0" strike="noStrike" baseline="0">
              <a:solidFill>
                <a:srgbClr val="000000"/>
              </a:solidFill>
              <a:latin typeface="Kruti Dev 010"/>
            </a:rPr>
            <a:t> lsD'ku      jk;iqj N-x-</a:t>
          </a:r>
          <a:endParaRPr lang="en-US" sz="1400" b="1" i="0" strike="noStrike">
            <a:solidFill>
              <a:srgbClr val="000000"/>
            </a:solidFill>
            <a:latin typeface="Kruti Dev 010"/>
          </a:endParaRPr>
        </a:p>
      </xdr:txBody>
    </xdr:sp>
    <xdr:clientData/>
  </xdr:twoCellAnchor>
  <xdr:twoCellAnchor editAs="oneCell">
    <xdr:from>
      <xdr:col>3</xdr:col>
      <xdr:colOff>771524</xdr:colOff>
      <xdr:row>26</xdr:row>
      <xdr:rowOff>47625</xdr:rowOff>
    </xdr:from>
    <xdr:to>
      <xdr:col>3</xdr:col>
      <xdr:colOff>774572</xdr:colOff>
      <xdr:row>26</xdr:row>
      <xdr:rowOff>49149</xdr:rowOff>
    </xdr:to>
    <xdr:sp macro="" textlink="">
      <xdr:nvSpPr>
        <xdr:cNvPr id="28" name="Text Box 4"/>
        <xdr:cNvSpPr txBox="1">
          <a:spLocks noChangeArrowheads="1"/>
        </xdr:cNvSpPr>
      </xdr:nvSpPr>
      <xdr:spPr bwMode="auto">
        <a:xfrm flipH="1">
          <a:off x="2428874" y="8905875"/>
          <a:ext cx="3048" cy="1524"/>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vuqfoHkkxh; vf/kdkjh</a:t>
          </a:r>
        </a:p>
        <a:p>
          <a:pPr algn="ctr" rtl="1">
            <a:defRPr sz="1000"/>
          </a:pPr>
          <a:r>
            <a:rPr lang="en-US" sz="1400" b="1" i="0" strike="noStrike">
              <a:solidFill>
                <a:srgbClr val="000000"/>
              </a:solidFill>
              <a:latin typeface="Kruti Dev 010"/>
            </a:rPr>
            <a:t>yks-fu-fo-fuekZ.k milaHkkx</a:t>
          </a:r>
          <a:r>
            <a:rPr lang="en-US" sz="1400" b="1" i="0" strike="noStrike" baseline="0">
              <a:solidFill>
                <a:srgbClr val="000000"/>
              </a:solidFill>
              <a:latin typeface="Kruti Dev 010"/>
            </a:rPr>
            <a:t> da&amp;2 jk;iqj </a:t>
          </a:r>
          <a:r>
            <a:rPr lang="en-US" sz="1400" b="1" i="0" strike="noStrike">
              <a:solidFill>
                <a:srgbClr val="000000"/>
              </a:solidFill>
              <a:latin typeface="Kruti Dev 010"/>
            </a:rPr>
            <a:t>¼N-x-½</a:t>
          </a:r>
          <a:endParaRPr lang="en-US" sz="1050" b="1" i="0" strike="noStrike">
            <a:solidFill>
              <a:srgbClr val="000000"/>
            </a:solidFill>
            <a:latin typeface="Arial"/>
            <a:cs typeface="Arial"/>
          </a:endParaRPr>
        </a:p>
        <a:p>
          <a:pPr algn="ctr" rtl="1">
            <a:defRPr sz="1000"/>
          </a:pPr>
          <a:endParaRPr lang="en-US" sz="1050" b="1" i="0" strike="noStrike">
            <a:solidFill>
              <a:srgbClr val="000000"/>
            </a:solidFill>
            <a:latin typeface="Arial"/>
            <a:cs typeface="Arial"/>
          </a:endParaRPr>
        </a:p>
      </xdr:txBody>
    </xdr:sp>
    <xdr:clientData/>
  </xdr:twoCellAnchor>
  <xdr:twoCellAnchor editAs="oneCell">
    <xdr:from>
      <xdr:col>3</xdr:col>
      <xdr:colOff>3000375</xdr:colOff>
      <xdr:row>26</xdr:row>
      <xdr:rowOff>38100</xdr:rowOff>
    </xdr:from>
    <xdr:to>
      <xdr:col>3</xdr:col>
      <xdr:colOff>3285744</xdr:colOff>
      <xdr:row>26</xdr:row>
      <xdr:rowOff>38862</xdr:rowOff>
    </xdr:to>
    <xdr:sp macro="" textlink="">
      <xdr:nvSpPr>
        <xdr:cNvPr id="29" name="Text Box 5"/>
        <xdr:cNvSpPr txBox="1">
          <a:spLocks noChangeArrowheads="1"/>
        </xdr:cNvSpPr>
      </xdr:nvSpPr>
      <xdr:spPr bwMode="auto">
        <a:xfrm flipH="1">
          <a:off x="4657725" y="8896350"/>
          <a:ext cx="285369" cy="762"/>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 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050" b="1" i="0" strike="noStrike">
            <a:solidFill>
              <a:srgbClr val="000000"/>
            </a:solidFill>
            <a:latin typeface="Arial"/>
            <a:cs typeface="Arial"/>
          </a:endParaRPr>
        </a:p>
        <a:p>
          <a:pPr algn="ctr" rtl="1">
            <a:defRPr sz="1000"/>
          </a:pPr>
          <a:endParaRPr lang="en-US" sz="1050" b="1" i="0" strike="noStrike">
            <a:solidFill>
              <a:srgbClr val="000000"/>
            </a:solidFill>
            <a:latin typeface="Arial"/>
            <a:cs typeface="Arial"/>
          </a:endParaRPr>
        </a:p>
      </xdr:txBody>
    </xdr:sp>
    <xdr:clientData/>
  </xdr:twoCellAnchor>
  <xdr:twoCellAnchor editAs="oneCell">
    <xdr:from>
      <xdr:col>3</xdr:col>
      <xdr:colOff>2914649</xdr:colOff>
      <xdr:row>25</xdr:row>
      <xdr:rowOff>28574</xdr:rowOff>
    </xdr:from>
    <xdr:to>
      <xdr:col>3</xdr:col>
      <xdr:colOff>2914649</xdr:colOff>
      <xdr:row>27</xdr:row>
      <xdr:rowOff>104774</xdr:rowOff>
    </xdr:to>
    <xdr:sp macro="" textlink="">
      <xdr:nvSpPr>
        <xdr:cNvPr id="30" name="Text Box 5"/>
        <xdr:cNvSpPr txBox="1">
          <a:spLocks noChangeArrowheads="1"/>
        </xdr:cNvSpPr>
      </xdr:nvSpPr>
      <xdr:spPr bwMode="auto">
        <a:xfrm flipH="1">
          <a:off x="4571999" y="8629649"/>
          <a:ext cx="0" cy="590550"/>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 yks-fu-foHkkx</a:t>
          </a:r>
          <a:r>
            <a:rPr lang="en-US" sz="1400" b="1" i="0" strike="noStrike" baseline="0">
              <a:solidFill>
                <a:srgbClr val="000000"/>
              </a:solidFill>
              <a:latin typeface="Kruti Dev 010"/>
            </a:rPr>
            <a:t> laHkkx daz&amp;2 </a:t>
          </a:r>
        </a:p>
        <a:p>
          <a:pPr algn="ctr" rtl="1">
            <a:defRPr sz="1000"/>
          </a:pP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050" b="1" i="0" strike="noStrike">
            <a:solidFill>
              <a:srgbClr val="000000"/>
            </a:solidFill>
            <a:latin typeface="Arial"/>
            <a:cs typeface="Arial"/>
          </a:endParaRPr>
        </a:p>
        <a:p>
          <a:pPr algn="ctr" rtl="1">
            <a:defRPr sz="1000"/>
          </a:pPr>
          <a:endParaRPr lang="en-US" sz="1050" b="1" i="0" strike="noStrike">
            <a:solidFill>
              <a:srgbClr val="000000"/>
            </a:solidFill>
            <a:latin typeface="Arial"/>
            <a:cs typeface="Arial"/>
          </a:endParaRPr>
        </a:p>
      </xdr:txBody>
    </xdr:sp>
    <xdr:clientData/>
  </xdr:twoCellAnchor>
  <xdr:twoCellAnchor editAs="oneCell">
    <xdr:from>
      <xdr:col>3</xdr:col>
      <xdr:colOff>904875</xdr:colOff>
      <xdr:row>20</xdr:row>
      <xdr:rowOff>0</xdr:rowOff>
    </xdr:from>
    <xdr:to>
      <xdr:col>3</xdr:col>
      <xdr:colOff>906399</xdr:colOff>
      <xdr:row>20</xdr:row>
      <xdr:rowOff>41148</xdr:rowOff>
    </xdr:to>
    <xdr:sp macro="" textlink="">
      <xdr:nvSpPr>
        <xdr:cNvPr id="31" name="Text Box 4"/>
        <xdr:cNvSpPr txBox="1">
          <a:spLocks noChangeArrowheads="1"/>
        </xdr:cNvSpPr>
      </xdr:nvSpPr>
      <xdr:spPr bwMode="auto">
        <a:xfrm>
          <a:off x="2562225" y="7000875"/>
          <a:ext cx="1524" cy="41148"/>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200" b="1" i="0" strike="noStrike">
              <a:solidFill>
                <a:srgbClr val="000000"/>
              </a:solidFill>
              <a:latin typeface="Kruti Dev 010"/>
            </a:rPr>
            <a:t>vuqfoHkkxh; vf/kdkjh</a:t>
          </a:r>
        </a:p>
        <a:p>
          <a:pPr algn="ctr" rtl="1">
            <a:defRPr sz="1000"/>
          </a:pPr>
          <a:r>
            <a:rPr lang="en-US" sz="1200" b="1" i="0" strike="noStrike">
              <a:solidFill>
                <a:srgbClr val="000000"/>
              </a:solidFill>
              <a:latin typeface="Kruti Dev 010"/>
            </a:rPr>
            <a:t>yks-fu-fo-¼Hk@l½milaHkkx</a:t>
          </a:r>
        </a:p>
        <a:p>
          <a:pPr algn="ctr" rtl="1">
            <a:defRPr sz="1000"/>
          </a:pPr>
          <a:r>
            <a:rPr lang="en-US" sz="1200" b="1" i="0" strike="noStrike">
              <a:solidFill>
                <a:srgbClr val="000000"/>
              </a:solidFill>
              <a:latin typeface="Kruti Dev 010"/>
            </a:rPr>
            <a:t>fiFkkSjk</a:t>
          </a:r>
          <a:endParaRPr lang="en-US" sz="1000" b="1" i="0" strike="noStrike">
            <a:solidFill>
              <a:srgbClr val="000000"/>
            </a:solidFill>
            <a:latin typeface="Arial"/>
            <a:cs typeface="Arial"/>
          </a:endParaRPr>
        </a:p>
        <a:p>
          <a:pPr algn="ctr" rtl="1">
            <a:defRPr sz="1000"/>
          </a:pPr>
          <a:endParaRPr lang="en-US" sz="1000" b="1" i="0" strike="noStrike">
            <a:solidFill>
              <a:srgbClr val="000000"/>
            </a:solidFill>
            <a:latin typeface="Arial"/>
            <a:cs typeface="Arial"/>
          </a:endParaRPr>
        </a:p>
      </xdr:txBody>
    </xdr:sp>
    <xdr:clientData/>
  </xdr:twoCellAnchor>
  <xdr:twoCellAnchor editAs="oneCell">
    <xdr:from>
      <xdr:col>3</xdr:col>
      <xdr:colOff>3228975</xdr:colOff>
      <xdr:row>20</xdr:row>
      <xdr:rowOff>0</xdr:rowOff>
    </xdr:from>
    <xdr:to>
      <xdr:col>3</xdr:col>
      <xdr:colOff>3233547</xdr:colOff>
      <xdr:row>20</xdr:row>
      <xdr:rowOff>41148</xdr:rowOff>
    </xdr:to>
    <xdr:sp macro="" textlink="">
      <xdr:nvSpPr>
        <xdr:cNvPr id="32" name="Text Box 5"/>
        <xdr:cNvSpPr txBox="1">
          <a:spLocks noChangeArrowheads="1"/>
        </xdr:cNvSpPr>
      </xdr:nvSpPr>
      <xdr:spPr bwMode="auto">
        <a:xfrm>
          <a:off x="4886325" y="7000875"/>
          <a:ext cx="4572" cy="41148"/>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200" b="1" i="0" strike="noStrike">
              <a:solidFill>
                <a:srgbClr val="000000"/>
              </a:solidFill>
              <a:latin typeface="Kruti Dev 010"/>
            </a:rPr>
            <a:t>dk;Zikyu vfHk;Urk</a:t>
          </a:r>
        </a:p>
        <a:p>
          <a:pPr algn="ctr" rtl="1">
            <a:defRPr sz="1000"/>
          </a:pPr>
          <a:r>
            <a:rPr lang="en-US" sz="1200" b="1" i="0" strike="noStrike">
              <a:solidFill>
                <a:srgbClr val="000000"/>
              </a:solidFill>
              <a:latin typeface="Kruti Dev 010"/>
            </a:rPr>
            <a:t>yks-fu-fo-¼Hk@l½laHkkx</a:t>
          </a:r>
        </a:p>
        <a:p>
          <a:pPr algn="ctr" rtl="1">
            <a:defRPr sz="1000"/>
          </a:pPr>
          <a:r>
            <a:rPr lang="en-US" sz="1200" b="1" i="0" strike="noStrike">
              <a:solidFill>
                <a:srgbClr val="000000"/>
              </a:solidFill>
              <a:latin typeface="Kruti Dev 010"/>
            </a:rPr>
            <a:t>egkleqUn</a:t>
          </a:r>
          <a:endParaRPr lang="en-US" sz="1000" b="1" i="0" strike="noStrike">
            <a:solidFill>
              <a:srgbClr val="000000"/>
            </a:solidFill>
            <a:latin typeface="Arial"/>
            <a:cs typeface="Arial"/>
          </a:endParaRPr>
        </a:p>
        <a:p>
          <a:pPr algn="ctr" rtl="1">
            <a:defRPr sz="1000"/>
          </a:pPr>
          <a:endParaRPr lang="en-US" sz="1000" b="1" i="0" strike="noStrike">
            <a:solidFill>
              <a:srgbClr val="000000"/>
            </a:solidFill>
            <a:latin typeface="Arial"/>
            <a:cs typeface="Arial"/>
          </a:endParaRPr>
        </a:p>
      </xdr:txBody>
    </xdr:sp>
    <xdr:clientData/>
  </xdr:twoCellAnchor>
  <xdr:twoCellAnchor editAs="oneCell">
    <xdr:from>
      <xdr:col>3</xdr:col>
      <xdr:colOff>2371725</xdr:colOff>
      <xdr:row>20</xdr:row>
      <xdr:rowOff>0</xdr:rowOff>
    </xdr:from>
    <xdr:to>
      <xdr:col>3</xdr:col>
      <xdr:colOff>2374011</xdr:colOff>
      <xdr:row>20</xdr:row>
      <xdr:rowOff>7619</xdr:rowOff>
    </xdr:to>
    <xdr:sp macro="" textlink="">
      <xdr:nvSpPr>
        <xdr:cNvPr id="33" name="Text Box 5"/>
        <xdr:cNvSpPr txBox="1">
          <a:spLocks noChangeArrowheads="1"/>
        </xdr:cNvSpPr>
      </xdr:nvSpPr>
      <xdr:spPr bwMode="auto">
        <a:xfrm>
          <a:off x="4029075" y="7000875"/>
          <a:ext cx="2286" cy="7619"/>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2390775</xdr:colOff>
      <xdr:row>20</xdr:row>
      <xdr:rowOff>0</xdr:rowOff>
    </xdr:from>
    <xdr:to>
      <xdr:col>3</xdr:col>
      <xdr:colOff>2393061</xdr:colOff>
      <xdr:row>20</xdr:row>
      <xdr:rowOff>2442</xdr:rowOff>
    </xdr:to>
    <xdr:sp macro="" textlink="">
      <xdr:nvSpPr>
        <xdr:cNvPr id="34" name="Text Box 5"/>
        <xdr:cNvSpPr txBox="1">
          <a:spLocks noChangeArrowheads="1"/>
        </xdr:cNvSpPr>
      </xdr:nvSpPr>
      <xdr:spPr bwMode="auto">
        <a:xfrm>
          <a:off x="4048125" y="7000875"/>
          <a:ext cx="2286" cy="2442"/>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2047875</xdr:colOff>
      <xdr:row>26</xdr:row>
      <xdr:rowOff>161925</xdr:rowOff>
    </xdr:from>
    <xdr:to>
      <xdr:col>3</xdr:col>
      <xdr:colOff>4057650</xdr:colOff>
      <xdr:row>29</xdr:row>
      <xdr:rowOff>57150</xdr:rowOff>
    </xdr:to>
    <xdr:sp macro="" textlink="">
      <xdr:nvSpPr>
        <xdr:cNvPr id="35" name="Text Box 5"/>
        <xdr:cNvSpPr txBox="1">
          <a:spLocks noChangeArrowheads="1"/>
        </xdr:cNvSpPr>
      </xdr:nvSpPr>
      <xdr:spPr bwMode="auto">
        <a:xfrm>
          <a:off x="3705225" y="9020175"/>
          <a:ext cx="2009775" cy="666750"/>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 yks-fu-foHkkx</a:t>
          </a:r>
          <a:r>
            <a:rPr lang="en-US" sz="1400" b="1" i="0" strike="noStrike" baseline="0">
              <a:solidFill>
                <a:srgbClr val="000000"/>
              </a:solidFill>
              <a:latin typeface="Kruti Dev 010"/>
            </a:rPr>
            <a:t> laHkkx daz&amp;2</a:t>
          </a:r>
        </a:p>
        <a:p>
          <a:pPr algn="ctr" rtl="1">
            <a:defRPr sz="1000"/>
          </a:pP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050" b="1" i="0" strike="noStrike">
            <a:solidFill>
              <a:srgbClr val="000000"/>
            </a:solidFill>
            <a:latin typeface="Arial"/>
            <a:cs typeface="Arial"/>
          </a:endParaRPr>
        </a:p>
        <a:p>
          <a:pPr algn="ctr" rtl="1">
            <a:defRPr sz="1000"/>
          </a:pPr>
          <a:endParaRPr lang="en-US" sz="1050" b="1" i="0" strike="noStrike">
            <a:solidFill>
              <a:srgbClr val="000000"/>
            </a:solidFill>
            <a:latin typeface="Arial"/>
            <a:cs typeface="Arial"/>
          </a:endParaRPr>
        </a:p>
      </xdr:txBody>
    </xdr:sp>
    <xdr:clientData/>
  </xdr:twoCellAnchor>
  <xdr:twoCellAnchor editAs="oneCell">
    <xdr:from>
      <xdr:col>0</xdr:col>
      <xdr:colOff>0</xdr:colOff>
      <xdr:row>26</xdr:row>
      <xdr:rowOff>171450</xdr:rowOff>
    </xdr:from>
    <xdr:to>
      <xdr:col>3</xdr:col>
      <xdr:colOff>66674</xdr:colOff>
      <xdr:row>30</xdr:row>
      <xdr:rowOff>9526</xdr:rowOff>
    </xdr:to>
    <xdr:sp macro="" textlink="">
      <xdr:nvSpPr>
        <xdr:cNvPr id="36" name="Text Box 3"/>
        <xdr:cNvSpPr txBox="1">
          <a:spLocks noChangeArrowheads="1"/>
        </xdr:cNvSpPr>
      </xdr:nvSpPr>
      <xdr:spPr bwMode="auto">
        <a:xfrm>
          <a:off x="0" y="9029700"/>
          <a:ext cx="1724024" cy="800101"/>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mivfHk;Urk</a:t>
          </a:r>
        </a:p>
        <a:p>
          <a:pPr algn="ctr" rtl="1">
            <a:defRPr sz="1000"/>
          </a:pPr>
          <a:r>
            <a:rPr lang="en-US" sz="1400" b="1" i="0" strike="noStrike" baseline="0">
              <a:solidFill>
                <a:srgbClr val="000000"/>
              </a:solidFill>
              <a:latin typeface="Kruti Dev 010"/>
            </a:rPr>
            <a:t> </a:t>
          </a:r>
          <a:endParaRPr lang="en-US" sz="1400" b="1" i="0" strike="noStrike">
            <a:solidFill>
              <a:srgbClr val="000000"/>
            </a:solidFill>
            <a:latin typeface="Kruti Dev 010"/>
          </a:endParaRPr>
        </a:p>
      </xdr:txBody>
    </xdr:sp>
    <xdr:clientData/>
  </xdr:twoCellAnchor>
  <xdr:twoCellAnchor editAs="oneCell">
    <xdr:from>
      <xdr:col>3</xdr:col>
      <xdr:colOff>276225</xdr:colOff>
      <xdr:row>26</xdr:row>
      <xdr:rowOff>171451</xdr:rowOff>
    </xdr:from>
    <xdr:to>
      <xdr:col>3</xdr:col>
      <xdr:colOff>2162175</xdr:colOff>
      <xdr:row>29</xdr:row>
      <xdr:rowOff>123826</xdr:rowOff>
    </xdr:to>
    <xdr:sp macro="" textlink="">
      <xdr:nvSpPr>
        <xdr:cNvPr id="37" name="Text Box 4"/>
        <xdr:cNvSpPr txBox="1">
          <a:spLocks noChangeArrowheads="1"/>
        </xdr:cNvSpPr>
      </xdr:nvSpPr>
      <xdr:spPr bwMode="auto">
        <a:xfrm flipH="1">
          <a:off x="1933575" y="9029701"/>
          <a:ext cx="1885950" cy="723900"/>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vuqfoHkkxh; vf/kdkjh</a:t>
          </a:r>
        </a:p>
        <a:p>
          <a:pPr algn="ctr" rtl="1">
            <a:defRPr sz="1000"/>
          </a:pPr>
          <a:r>
            <a:rPr lang="en-US" sz="1400" b="1" i="0" strike="noStrike">
              <a:solidFill>
                <a:srgbClr val="000000"/>
              </a:solidFill>
              <a:latin typeface="Kruti Dev 010"/>
            </a:rPr>
            <a:t>yks-fu-fo-fuekZ.k milaHkkx</a:t>
          </a:r>
          <a:r>
            <a:rPr lang="en-US" sz="1400" b="1" i="0" strike="noStrike" baseline="0">
              <a:solidFill>
                <a:srgbClr val="000000"/>
              </a:solidFill>
              <a:latin typeface="Kruti Dev 010"/>
            </a:rPr>
            <a:t> da&amp;2 jk;iqj </a:t>
          </a:r>
          <a:r>
            <a:rPr lang="en-US" sz="1400" b="1" i="0" strike="noStrike">
              <a:solidFill>
                <a:srgbClr val="000000"/>
              </a:solidFill>
              <a:latin typeface="Kruti Dev 010"/>
            </a:rPr>
            <a:t>¼N-x-½</a:t>
          </a:r>
          <a:endParaRPr lang="en-US" sz="1050" b="1" i="0" strike="noStrike">
            <a:solidFill>
              <a:srgbClr val="000000"/>
            </a:solidFill>
            <a:latin typeface="Arial"/>
            <a:cs typeface="Arial"/>
          </a:endParaRPr>
        </a:p>
        <a:p>
          <a:pPr algn="ctr" rtl="1">
            <a:defRPr sz="1000"/>
          </a:pPr>
          <a:endParaRPr lang="en-US" sz="1050" b="1"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93"/>
  <sheetViews>
    <sheetView tabSelected="1" view="pageBreakPreview" zoomScaleSheetLayoutView="100" workbookViewId="0">
      <selection activeCell="F9" sqref="F9"/>
    </sheetView>
  </sheetViews>
  <sheetFormatPr defaultRowHeight="15.75" x14ac:dyDescent="0.25"/>
  <cols>
    <col min="1" max="1" width="4.7109375" style="15" customWidth="1"/>
    <col min="2" max="2" width="10" style="14" customWidth="1"/>
    <col min="3" max="3" width="9.28515625" style="14" customWidth="1"/>
    <col min="4" max="4" width="4.42578125" style="14" customWidth="1"/>
    <col min="5" max="5" width="10.140625" style="13" customWidth="1"/>
    <col min="6" max="6" width="68.28515625" style="12" customWidth="1"/>
    <col min="7" max="7" width="4.85546875" style="17" customWidth="1"/>
    <col min="8" max="8" width="9.5703125" style="17" customWidth="1"/>
  </cols>
  <sheetData>
    <row r="1" spans="1:10" ht="58.5" customHeight="1" x14ac:dyDescent="0.25">
      <c r="A1" s="82" t="s">
        <v>174</v>
      </c>
      <c r="B1" s="82"/>
      <c r="C1" s="82"/>
      <c r="D1" s="82"/>
      <c r="E1" s="82"/>
      <c r="F1" s="82"/>
      <c r="G1" s="82"/>
      <c r="H1" s="82"/>
    </row>
    <row r="2" spans="1:10" ht="11.25" customHeight="1" x14ac:dyDescent="0.25">
      <c r="A2" s="30"/>
      <c r="B2" s="7"/>
      <c r="C2" s="7"/>
      <c r="D2" s="7"/>
      <c r="E2" s="7"/>
      <c r="F2" s="7"/>
      <c r="G2" s="7"/>
      <c r="H2" s="7"/>
    </row>
    <row r="3" spans="1:10" ht="22.5" customHeight="1" x14ac:dyDescent="0.25">
      <c r="A3" s="83" t="s">
        <v>168</v>
      </c>
      <c r="B3" s="84"/>
      <c r="C3" s="84"/>
      <c r="D3" s="84"/>
      <c r="E3" s="84"/>
      <c r="F3" s="84"/>
      <c r="G3" s="84"/>
      <c r="H3" s="85"/>
    </row>
    <row r="4" spans="1:10" ht="27.75" customHeight="1" x14ac:dyDescent="0.25">
      <c r="A4" s="27" t="s">
        <v>10</v>
      </c>
      <c r="B4" s="28" t="s">
        <v>3</v>
      </c>
      <c r="C4" s="28" t="s">
        <v>4</v>
      </c>
      <c r="D4" s="28" t="s">
        <v>5</v>
      </c>
      <c r="E4" s="28" t="s">
        <v>6</v>
      </c>
      <c r="F4" s="27" t="s">
        <v>9</v>
      </c>
      <c r="G4" s="29" t="s">
        <v>0</v>
      </c>
      <c r="H4" s="27" t="s">
        <v>1</v>
      </c>
    </row>
    <row r="5" spans="1:10" ht="15" x14ac:dyDescent="0.25">
      <c r="A5" s="31">
        <v>1</v>
      </c>
      <c r="B5" s="23" t="s">
        <v>7</v>
      </c>
      <c r="C5" s="23" t="s">
        <v>8</v>
      </c>
      <c r="D5" s="23">
        <v>2015</v>
      </c>
      <c r="E5" s="26"/>
      <c r="F5" s="60" t="s">
        <v>33</v>
      </c>
      <c r="G5" s="22"/>
      <c r="H5" s="26"/>
      <c r="J5" s="66">
        <v>8</v>
      </c>
    </row>
    <row r="6" spans="1:10" ht="25.5" x14ac:dyDescent="0.25">
      <c r="A6" s="31">
        <v>2</v>
      </c>
      <c r="B6" s="23" t="s">
        <v>7</v>
      </c>
      <c r="C6" s="23" t="s">
        <v>8</v>
      </c>
      <c r="D6" s="23">
        <v>2015</v>
      </c>
      <c r="E6" s="26">
        <v>14.54</v>
      </c>
      <c r="F6" s="61" t="s">
        <v>34</v>
      </c>
      <c r="G6" s="22"/>
      <c r="H6" s="26"/>
    </row>
    <row r="7" spans="1:10" ht="15" x14ac:dyDescent="0.25">
      <c r="A7" s="31">
        <v>3</v>
      </c>
      <c r="B7" s="23" t="s">
        <v>7</v>
      </c>
      <c r="C7" s="23" t="s">
        <v>8</v>
      </c>
      <c r="D7" s="23">
        <v>2015</v>
      </c>
      <c r="E7" s="26" t="s">
        <v>35</v>
      </c>
      <c r="F7" s="61" t="s">
        <v>29</v>
      </c>
      <c r="G7" s="22" t="s">
        <v>2</v>
      </c>
      <c r="H7" s="26">
        <v>82</v>
      </c>
    </row>
    <row r="8" spans="1:10" ht="25.5" x14ac:dyDescent="0.25">
      <c r="A8" s="31">
        <v>4</v>
      </c>
      <c r="B8" s="23" t="s">
        <v>7</v>
      </c>
      <c r="C8" s="23" t="s">
        <v>8</v>
      </c>
      <c r="D8" s="23">
        <v>2015</v>
      </c>
      <c r="E8" s="26" t="s">
        <v>36</v>
      </c>
      <c r="F8" s="61" t="s">
        <v>37</v>
      </c>
      <c r="G8" s="22" t="s">
        <v>2</v>
      </c>
      <c r="H8" s="26">
        <v>103</v>
      </c>
    </row>
    <row r="9" spans="1:10" ht="63.75" x14ac:dyDescent="0.25">
      <c r="A9" s="31">
        <v>5</v>
      </c>
      <c r="B9" s="23" t="s">
        <v>7</v>
      </c>
      <c r="C9" s="23" t="s">
        <v>8</v>
      </c>
      <c r="D9" s="23">
        <v>2015</v>
      </c>
      <c r="E9" s="26" t="s">
        <v>38</v>
      </c>
      <c r="F9" s="61" t="s">
        <v>39</v>
      </c>
      <c r="G9" s="22" t="s">
        <v>2</v>
      </c>
      <c r="H9" s="26">
        <v>369</v>
      </c>
    </row>
    <row r="10" spans="1:10" ht="63.75" x14ac:dyDescent="0.25">
      <c r="A10" s="31">
        <v>6</v>
      </c>
      <c r="B10" s="23" t="s">
        <v>7</v>
      </c>
      <c r="C10" s="23" t="s">
        <v>8</v>
      </c>
      <c r="D10" s="23">
        <v>2015</v>
      </c>
      <c r="E10" s="26" t="s">
        <v>40</v>
      </c>
      <c r="F10" s="61" t="s">
        <v>41</v>
      </c>
      <c r="G10" s="22" t="s">
        <v>2</v>
      </c>
      <c r="H10" s="26">
        <v>86</v>
      </c>
    </row>
    <row r="11" spans="1:10" ht="76.5" x14ac:dyDescent="0.25">
      <c r="A11" s="31">
        <v>7</v>
      </c>
      <c r="B11" s="23" t="s">
        <v>7</v>
      </c>
      <c r="C11" s="23" t="s">
        <v>8</v>
      </c>
      <c r="D11" s="23">
        <v>2015</v>
      </c>
      <c r="E11" s="26">
        <v>14.57</v>
      </c>
      <c r="F11" s="61" t="s">
        <v>42</v>
      </c>
      <c r="G11" s="22" t="s">
        <v>2</v>
      </c>
      <c r="H11" s="26">
        <v>95</v>
      </c>
    </row>
    <row r="12" spans="1:10" ht="63.75" x14ac:dyDescent="0.25">
      <c r="A12" s="31">
        <v>8</v>
      </c>
      <c r="B12" s="23" t="s">
        <v>7</v>
      </c>
      <c r="C12" s="23" t="s">
        <v>8</v>
      </c>
      <c r="D12" s="23">
        <v>2015</v>
      </c>
      <c r="E12" s="26" t="s">
        <v>43</v>
      </c>
      <c r="F12" s="61" t="s">
        <v>44</v>
      </c>
      <c r="G12" s="22" t="s">
        <v>2</v>
      </c>
      <c r="H12" s="26">
        <v>53</v>
      </c>
    </row>
    <row r="13" spans="1:10" ht="15" x14ac:dyDescent="0.25">
      <c r="A13" s="31">
        <v>9</v>
      </c>
      <c r="B13" s="62"/>
      <c r="C13" s="62"/>
      <c r="D13" s="62"/>
      <c r="E13" s="26"/>
      <c r="F13" s="60" t="s">
        <v>45</v>
      </c>
      <c r="G13" s="22"/>
      <c r="H13" s="26"/>
    </row>
    <row r="14" spans="1:10" ht="51" x14ac:dyDescent="0.25">
      <c r="A14" s="31">
        <v>10</v>
      </c>
      <c r="B14" s="23" t="s">
        <v>7</v>
      </c>
      <c r="C14" s="23" t="s">
        <v>8</v>
      </c>
      <c r="D14" s="23">
        <v>2015</v>
      </c>
      <c r="E14" s="26" t="s">
        <v>46</v>
      </c>
      <c r="F14" s="61" t="s">
        <v>47</v>
      </c>
      <c r="G14" s="22" t="s">
        <v>2</v>
      </c>
      <c r="H14" s="26">
        <v>29</v>
      </c>
    </row>
    <row r="15" spans="1:10" ht="51" x14ac:dyDescent="0.25">
      <c r="A15" s="31">
        <v>11</v>
      </c>
      <c r="B15" s="23" t="s">
        <v>7</v>
      </c>
      <c r="C15" s="23" t="s">
        <v>8</v>
      </c>
      <c r="D15" s="23">
        <v>2015</v>
      </c>
      <c r="E15" s="26" t="s">
        <v>48</v>
      </c>
      <c r="F15" s="61" t="s">
        <v>49</v>
      </c>
      <c r="G15" s="22" t="s">
        <v>2</v>
      </c>
      <c r="H15" s="26">
        <v>37</v>
      </c>
    </row>
    <row r="16" spans="1:10" ht="15" x14ac:dyDescent="0.25">
      <c r="A16" s="31">
        <v>12</v>
      </c>
      <c r="B16" s="62"/>
      <c r="C16" s="62"/>
      <c r="D16" s="62"/>
      <c r="E16" s="26"/>
      <c r="F16" s="60" t="s">
        <v>50</v>
      </c>
      <c r="G16" s="22"/>
      <c r="H16" s="26"/>
    </row>
    <row r="17" spans="1:8" ht="89.25" x14ac:dyDescent="0.25">
      <c r="A17" s="31">
        <v>13</v>
      </c>
      <c r="B17" s="23" t="s">
        <v>7</v>
      </c>
      <c r="C17" s="23" t="s">
        <v>8</v>
      </c>
      <c r="D17" s="23">
        <v>2015</v>
      </c>
      <c r="E17" s="26" t="s">
        <v>51</v>
      </c>
      <c r="F17" s="61" t="s">
        <v>52</v>
      </c>
      <c r="G17" s="22" t="s">
        <v>2</v>
      </c>
      <c r="H17" s="26">
        <v>57</v>
      </c>
    </row>
    <row r="18" spans="1:8" ht="102" x14ac:dyDescent="0.25">
      <c r="A18" s="31">
        <v>14</v>
      </c>
      <c r="B18" s="23" t="s">
        <v>7</v>
      </c>
      <c r="C18" s="23" t="s">
        <v>8</v>
      </c>
      <c r="D18" s="23">
        <v>2015</v>
      </c>
      <c r="E18" s="26" t="s">
        <v>53</v>
      </c>
      <c r="F18" s="61" t="s">
        <v>54</v>
      </c>
      <c r="G18" s="22" t="s">
        <v>2</v>
      </c>
      <c r="H18" s="26">
        <v>64</v>
      </c>
    </row>
    <row r="19" spans="1:8" ht="15" x14ac:dyDescent="0.25">
      <c r="A19" s="31">
        <v>15</v>
      </c>
      <c r="B19" s="62"/>
      <c r="C19" s="62"/>
      <c r="D19" s="62"/>
      <c r="E19" s="26"/>
      <c r="F19" s="60" t="s">
        <v>55</v>
      </c>
      <c r="G19" s="22"/>
      <c r="H19" s="26"/>
    </row>
    <row r="20" spans="1:8" ht="89.25" x14ac:dyDescent="0.25">
      <c r="A20" s="31">
        <v>16</v>
      </c>
      <c r="B20" s="23" t="s">
        <v>7</v>
      </c>
      <c r="C20" s="23" t="s">
        <v>8</v>
      </c>
      <c r="D20" s="23">
        <v>2015</v>
      </c>
      <c r="E20" s="26" t="s">
        <v>56</v>
      </c>
      <c r="F20" s="61" t="s">
        <v>57</v>
      </c>
      <c r="G20" s="22" t="s">
        <v>2</v>
      </c>
      <c r="H20" s="26">
        <v>74</v>
      </c>
    </row>
    <row r="21" spans="1:8" ht="102" x14ac:dyDescent="0.25">
      <c r="A21" s="31">
        <v>17</v>
      </c>
      <c r="B21" s="23" t="s">
        <v>7</v>
      </c>
      <c r="C21" s="23" t="s">
        <v>8</v>
      </c>
      <c r="D21" s="23">
        <v>2015</v>
      </c>
      <c r="E21" s="26">
        <v>14.64</v>
      </c>
      <c r="F21" s="61" t="s">
        <v>58</v>
      </c>
      <c r="G21" s="22" t="s">
        <v>2</v>
      </c>
      <c r="H21" s="26">
        <v>84</v>
      </c>
    </row>
    <row r="22" spans="1:8" ht="102" x14ac:dyDescent="0.25">
      <c r="A22" s="31">
        <v>18</v>
      </c>
      <c r="B22" s="23" t="s">
        <v>7</v>
      </c>
      <c r="C22" s="23" t="s">
        <v>8</v>
      </c>
      <c r="D22" s="23">
        <v>2015</v>
      </c>
      <c r="E22" s="26" t="s">
        <v>59</v>
      </c>
      <c r="F22" s="61" t="s">
        <v>60</v>
      </c>
      <c r="G22" s="22" t="s">
        <v>2</v>
      </c>
      <c r="H22" s="26">
        <v>107</v>
      </c>
    </row>
    <row r="23" spans="1:8" ht="15" x14ac:dyDescent="0.25">
      <c r="A23" s="31">
        <v>19</v>
      </c>
      <c r="B23" s="62"/>
      <c r="C23" s="62"/>
      <c r="D23" s="62"/>
      <c r="E23" s="26"/>
      <c r="F23" s="60" t="s">
        <v>61</v>
      </c>
      <c r="G23" s="22"/>
      <c r="H23" s="26"/>
    </row>
    <row r="24" spans="1:8" ht="102" x14ac:dyDescent="0.25">
      <c r="A24" s="31">
        <v>20</v>
      </c>
      <c r="B24" s="23" t="s">
        <v>7</v>
      </c>
      <c r="C24" s="23" t="s">
        <v>8</v>
      </c>
      <c r="D24" s="23">
        <v>2015</v>
      </c>
      <c r="E24" s="26" t="s">
        <v>62</v>
      </c>
      <c r="F24" s="61" t="s">
        <v>63</v>
      </c>
      <c r="G24" s="22" t="s">
        <v>2</v>
      </c>
      <c r="H24" s="26">
        <v>55</v>
      </c>
    </row>
    <row r="25" spans="1:8" ht="102" x14ac:dyDescent="0.25">
      <c r="A25" s="31">
        <v>21</v>
      </c>
      <c r="B25" s="23" t="s">
        <v>7</v>
      </c>
      <c r="C25" s="23" t="s">
        <v>8</v>
      </c>
      <c r="D25" s="23">
        <v>2015</v>
      </c>
      <c r="E25" s="26">
        <v>14.67</v>
      </c>
      <c r="F25" s="61" t="s">
        <v>64</v>
      </c>
      <c r="G25" s="22" t="s">
        <v>2</v>
      </c>
      <c r="H25" s="26">
        <v>70</v>
      </c>
    </row>
    <row r="26" spans="1:8" ht="102" x14ac:dyDescent="0.25">
      <c r="A26" s="31">
        <v>22</v>
      </c>
      <c r="B26" s="23" t="s">
        <v>7</v>
      </c>
      <c r="C26" s="23" t="s">
        <v>8</v>
      </c>
      <c r="D26" s="23">
        <v>2015</v>
      </c>
      <c r="E26" s="26">
        <v>14.68</v>
      </c>
      <c r="F26" s="61" t="s">
        <v>65</v>
      </c>
      <c r="G26" s="22" t="s">
        <v>2</v>
      </c>
      <c r="H26" s="26">
        <v>84</v>
      </c>
    </row>
    <row r="27" spans="1:8" ht="127.5" x14ac:dyDescent="0.25">
      <c r="A27" s="31">
        <v>23</v>
      </c>
      <c r="B27" s="23" t="s">
        <v>7</v>
      </c>
      <c r="C27" s="23" t="s">
        <v>8</v>
      </c>
      <c r="D27" s="23">
        <v>2015</v>
      </c>
      <c r="E27" s="26">
        <v>14.69</v>
      </c>
      <c r="F27" s="61" t="s">
        <v>66</v>
      </c>
      <c r="G27" s="22" t="s">
        <v>2</v>
      </c>
      <c r="H27" s="26">
        <v>110</v>
      </c>
    </row>
    <row r="28" spans="1:8" ht="89.25" x14ac:dyDescent="0.25">
      <c r="A28" s="31">
        <v>24</v>
      </c>
      <c r="B28" s="23" t="s">
        <v>7</v>
      </c>
      <c r="C28" s="23" t="s">
        <v>8</v>
      </c>
      <c r="D28" s="23">
        <v>2015</v>
      </c>
      <c r="E28" s="26">
        <v>14.7</v>
      </c>
      <c r="F28" s="61" t="s">
        <v>67</v>
      </c>
      <c r="G28" s="63"/>
      <c r="H28" s="26"/>
    </row>
    <row r="29" spans="1:8" ht="15" x14ac:dyDescent="0.25">
      <c r="A29" s="31">
        <v>25</v>
      </c>
      <c r="B29" s="23" t="s">
        <v>7</v>
      </c>
      <c r="C29" s="23" t="s">
        <v>8</v>
      </c>
      <c r="D29" s="23">
        <v>2015</v>
      </c>
      <c r="E29" s="26" t="s">
        <v>68</v>
      </c>
      <c r="F29" s="61" t="s">
        <v>69</v>
      </c>
      <c r="G29" s="22" t="s">
        <v>2</v>
      </c>
      <c r="H29" s="26">
        <v>523</v>
      </c>
    </row>
    <row r="30" spans="1:8" ht="25.5" x14ac:dyDescent="0.25">
      <c r="A30" s="31">
        <v>26</v>
      </c>
      <c r="B30" s="23" t="s">
        <v>7</v>
      </c>
      <c r="C30" s="23" t="s">
        <v>8</v>
      </c>
      <c r="D30" s="23">
        <v>2015</v>
      </c>
      <c r="E30" s="26" t="s">
        <v>70</v>
      </c>
      <c r="F30" s="61" t="s">
        <v>30</v>
      </c>
      <c r="G30" s="22" t="s">
        <v>2</v>
      </c>
      <c r="H30" s="26">
        <v>439</v>
      </c>
    </row>
    <row r="31" spans="1:8" ht="15" x14ac:dyDescent="0.25">
      <c r="A31" s="31">
        <v>27</v>
      </c>
      <c r="B31" s="62"/>
      <c r="C31" s="62"/>
      <c r="D31" s="62"/>
      <c r="E31" s="26"/>
      <c r="F31" s="60" t="s">
        <v>71</v>
      </c>
      <c r="G31" s="22"/>
      <c r="H31" s="26"/>
    </row>
    <row r="32" spans="1:8" ht="76.5" x14ac:dyDescent="0.25">
      <c r="A32" s="31">
        <v>28</v>
      </c>
      <c r="B32" s="23" t="s">
        <v>7</v>
      </c>
      <c r="C32" s="23" t="s">
        <v>8</v>
      </c>
      <c r="D32" s="23">
        <v>2015</v>
      </c>
      <c r="E32" s="26" t="s">
        <v>72</v>
      </c>
      <c r="F32" s="61" t="s">
        <v>73</v>
      </c>
      <c r="G32" s="22" t="s">
        <v>2</v>
      </c>
      <c r="H32" s="26">
        <v>133</v>
      </c>
    </row>
    <row r="33" spans="1:8" ht="76.5" x14ac:dyDescent="0.25">
      <c r="A33" s="31">
        <v>29</v>
      </c>
      <c r="B33" s="23" t="s">
        <v>7</v>
      </c>
      <c r="C33" s="23" t="s">
        <v>8</v>
      </c>
      <c r="D33" s="23">
        <v>2015</v>
      </c>
      <c r="E33" s="26">
        <v>14.72</v>
      </c>
      <c r="F33" s="61" t="s">
        <v>74</v>
      </c>
      <c r="G33" s="22" t="s">
        <v>2</v>
      </c>
      <c r="H33" s="26">
        <v>120</v>
      </c>
    </row>
    <row r="34" spans="1:8" ht="38.25" x14ac:dyDescent="0.25">
      <c r="A34" s="31">
        <v>30</v>
      </c>
      <c r="B34" s="23" t="s">
        <v>7</v>
      </c>
      <c r="C34" s="23" t="s">
        <v>8</v>
      </c>
      <c r="D34" s="23">
        <v>2015</v>
      </c>
      <c r="E34" s="26">
        <v>14.73</v>
      </c>
      <c r="F34" s="61" t="s">
        <v>75</v>
      </c>
      <c r="G34" s="22" t="s">
        <v>2</v>
      </c>
      <c r="H34" s="26">
        <v>35</v>
      </c>
    </row>
    <row r="35" spans="1:8" ht="51" x14ac:dyDescent="0.25">
      <c r="A35" s="31">
        <v>31</v>
      </c>
      <c r="B35" s="23" t="s">
        <v>7</v>
      </c>
      <c r="C35" s="23" t="s">
        <v>8</v>
      </c>
      <c r="D35" s="23">
        <v>2015</v>
      </c>
      <c r="E35" s="26">
        <v>14.74</v>
      </c>
      <c r="F35" s="61" t="s">
        <v>76</v>
      </c>
      <c r="G35" s="22" t="s">
        <v>2</v>
      </c>
      <c r="H35" s="26">
        <v>35</v>
      </c>
    </row>
    <row r="36" spans="1:8" ht="76.5" x14ac:dyDescent="0.25">
      <c r="A36" s="31">
        <v>32</v>
      </c>
      <c r="B36" s="23" t="s">
        <v>7</v>
      </c>
      <c r="C36" s="23" t="s">
        <v>8</v>
      </c>
      <c r="D36" s="23">
        <v>2015</v>
      </c>
      <c r="E36" s="26">
        <v>14.75</v>
      </c>
      <c r="F36" s="61" t="s">
        <v>77</v>
      </c>
      <c r="G36" s="22" t="s">
        <v>2</v>
      </c>
      <c r="H36" s="26">
        <v>125</v>
      </c>
    </row>
    <row r="37" spans="1:8" ht="51" x14ac:dyDescent="0.25">
      <c r="A37" s="31">
        <v>33</v>
      </c>
      <c r="B37" s="23" t="s">
        <v>7</v>
      </c>
      <c r="C37" s="23" t="s">
        <v>8</v>
      </c>
      <c r="D37" s="23">
        <v>2015</v>
      </c>
      <c r="E37" s="26">
        <v>14.76</v>
      </c>
      <c r="F37" s="61" t="s">
        <v>78</v>
      </c>
      <c r="G37" s="22" t="s">
        <v>2</v>
      </c>
      <c r="H37" s="26">
        <v>43</v>
      </c>
    </row>
    <row r="38" spans="1:8" ht="38.25" x14ac:dyDescent="0.25">
      <c r="A38" s="31">
        <v>34</v>
      </c>
      <c r="B38" s="23" t="s">
        <v>7</v>
      </c>
      <c r="C38" s="23" t="s">
        <v>8</v>
      </c>
      <c r="D38" s="23">
        <v>2015</v>
      </c>
      <c r="E38" s="26">
        <v>14.77</v>
      </c>
      <c r="F38" s="64" t="s">
        <v>79</v>
      </c>
      <c r="G38" s="22" t="s">
        <v>2</v>
      </c>
      <c r="H38" s="26">
        <v>7</v>
      </c>
    </row>
    <row r="39" spans="1:8" ht="76.5" x14ac:dyDescent="0.25">
      <c r="A39" s="31">
        <v>35</v>
      </c>
      <c r="B39" s="23" t="s">
        <v>7</v>
      </c>
      <c r="C39" s="23" t="s">
        <v>8</v>
      </c>
      <c r="D39" s="23">
        <v>2015</v>
      </c>
      <c r="E39" s="26">
        <v>14.78</v>
      </c>
      <c r="F39" s="61" t="s">
        <v>80</v>
      </c>
      <c r="G39" s="22" t="s">
        <v>2</v>
      </c>
      <c r="H39" s="26">
        <v>454</v>
      </c>
    </row>
    <row r="40" spans="1:8" ht="102" x14ac:dyDescent="0.25">
      <c r="A40" s="31">
        <v>36</v>
      </c>
      <c r="B40" s="23" t="s">
        <v>7</v>
      </c>
      <c r="C40" s="23" t="s">
        <v>8</v>
      </c>
      <c r="D40" s="23">
        <v>2015</v>
      </c>
      <c r="E40" s="26">
        <v>14.79</v>
      </c>
      <c r="F40" s="61" t="s">
        <v>81</v>
      </c>
      <c r="G40" s="22" t="s">
        <v>2</v>
      </c>
      <c r="H40" s="26">
        <v>339</v>
      </c>
    </row>
    <row r="41" spans="1:8" ht="242.25" x14ac:dyDescent="0.25">
      <c r="A41" s="31">
        <v>37</v>
      </c>
      <c r="B41" s="23" t="s">
        <v>7</v>
      </c>
      <c r="C41" s="23" t="s">
        <v>8</v>
      </c>
      <c r="D41" s="23">
        <v>2015</v>
      </c>
      <c r="E41" s="25" t="s">
        <v>82</v>
      </c>
      <c r="F41" s="61" t="s">
        <v>83</v>
      </c>
      <c r="G41" s="22" t="s">
        <v>2</v>
      </c>
      <c r="H41" s="26">
        <v>799</v>
      </c>
    </row>
    <row r="42" spans="1:8" ht="15" x14ac:dyDescent="0.25">
      <c r="A42" s="31">
        <v>38</v>
      </c>
      <c r="B42" s="62"/>
      <c r="C42" s="62"/>
      <c r="D42" s="62"/>
      <c r="E42" s="26"/>
      <c r="F42" s="65" t="s">
        <v>84</v>
      </c>
      <c r="G42" s="22"/>
      <c r="H42" s="26"/>
    </row>
    <row r="43" spans="1:8" ht="51" x14ac:dyDescent="0.25">
      <c r="A43" s="31">
        <v>39</v>
      </c>
      <c r="B43" s="23" t="s">
        <v>7</v>
      </c>
      <c r="C43" s="23" t="s">
        <v>8</v>
      </c>
      <c r="D43" s="23">
        <v>2015</v>
      </c>
      <c r="E43" s="26" t="s">
        <v>85</v>
      </c>
      <c r="F43" s="64" t="s">
        <v>86</v>
      </c>
      <c r="G43" s="22" t="s">
        <v>2</v>
      </c>
      <c r="H43" s="26">
        <v>10</v>
      </c>
    </row>
    <row r="44" spans="1:8" ht="63.75" x14ac:dyDescent="0.25">
      <c r="A44" s="31">
        <v>40</v>
      </c>
      <c r="B44" s="23" t="s">
        <v>7</v>
      </c>
      <c r="C44" s="23" t="s">
        <v>8</v>
      </c>
      <c r="D44" s="23">
        <v>2015</v>
      </c>
      <c r="E44" s="26">
        <v>14.82</v>
      </c>
      <c r="F44" s="61" t="s">
        <v>87</v>
      </c>
      <c r="G44" s="22" t="s">
        <v>2</v>
      </c>
      <c r="H44" s="26">
        <v>35</v>
      </c>
    </row>
    <row r="45" spans="1:8" ht="51" x14ac:dyDescent="0.25">
      <c r="A45" s="31">
        <v>41</v>
      </c>
      <c r="B45" s="23" t="s">
        <v>7</v>
      </c>
      <c r="C45" s="23" t="s">
        <v>8</v>
      </c>
      <c r="D45" s="23">
        <v>2015</v>
      </c>
      <c r="E45" s="26">
        <v>14.83</v>
      </c>
      <c r="F45" s="61" t="s">
        <v>88</v>
      </c>
      <c r="G45" s="22"/>
      <c r="H45" s="26"/>
    </row>
    <row r="46" spans="1:8" ht="15" x14ac:dyDescent="0.25">
      <c r="A46" s="31">
        <v>42</v>
      </c>
      <c r="B46" s="23" t="s">
        <v>7</v>
      </c>
      <c r="C46" s="23" t="s">
        <v>8</v>
      </c>
      <c r="D46" s="62"/>
      <c r="E46" s="26" t="s">
        <v>89</v>
      </c>
      <c r="F46" s="61" t="s">
        <v>90</v>
      </c>
      <c r="G46" s="22" t="s">
        <v>2</v>
      </c>
      <c r="H46" s="26">
        <v>30</v>
      </c>
    </row>
    <row r="47" spans="1:8" ht="15" x14ac:dyDescent="0.25">
      <c r="A47" s="31">
        <v>43</v>
      </c>
      <c r="B47" s="23" t="s">
        <v>7</v>
      </c>
      <c r="C47" s="23" t="s">
        <v>8</v>
      </c>
      <c r="D47" s="62"/>
      <c r="E47" s="26" t="s">
        <v>91</v>
      </c>
      <c r="F47" s="61" t="s">
        <v>92</v>
      </c>
      <c r="G47" s="22" t="s">
        <v>2</v>
      </c>
      <c r="H47" s="26">
        <v>26</v>
      </c>
    </row>
    <row r="48" spans="1:8" ht="76.5" x14ac:dyDescent="0.25">
      <c r="A48" s="31">
        <v>44</v>
      </c>
      <c r="B48" s="23" t="s">
        <v>7</v>
      </c>
      <c r="C48" s="23" t="s">
        <v>8</v>
      </c>
      <c r="D48" s="23">
        <v>2015</v>
      </c>
      <c r="E48" s="26">
        <v>14.84</v>
      </c>
      <c r="F48" s="61" t="s">
        <v>93</v>
      </c>
      <c r="G48" s="22"/>
      <c r="H48" s="26"/>
    </row>
    <row r="49" spans="1:8" ht="15" x14ac:dyDescent="0.25">
      <c r="A49" s="31">
        <v>45</v>
      </c>
      <c r="B49" s="23" t="s">
        <v>7</v>
      </c>
      <c r="C49" s="23" t="s">
        <v>8</v>
      </c>
      <c r="D49" s="62"/>
      <c r="E49" s="26" t="s">
        <v>94</v>
      </c>
      <c r="F49" s="61" t="s">
        <v>95</v>
      </c>
      <c r="G49" s="22" t="s">
        <v>2</v>
      </c>
      <c r="H49" s="26">
        <v>37</v>
      </c>
    </row>
    <row r="50" spans="1:8" ht="15" x14ac:dyDescent="0.25">
      <c r="A50" s="31">
        <v>46</v>
      </c>
      <c r="B50" s="23" t="s">
        <v>7</v>
      </c>
      <c r="C50" s="23" t="s">
        <v>8</v>
      </c>
      <c r="D50" s="62"/>
      <c r="E50" s="26" t="s">
        <v>96</v>
      </c>
      <c r="F50" s="61" t="s">
        <v>97</v>
      </c>
      <c r="G50" s="22" t="s">
        <v>2</v>
      </c>
      <c r="H50" s="26">
        <v>25</v>
      </c>
    </row>
    <row r="51" spans="1:8" ht="89.25" x14ac:dyDescent="0.25">
      <c r="A51" s="31">
        <v>47</v>
      </c>
      <c r="B51" s="23" t="s">
        <v>7</v>
      </c>
      <c r="C51" s="23" t="s">
        <v>8</v>
      </c>
      <c r="D51" s="23">
        <v>2015</v>
      </c>
      <c r="E51" s="26">
        <v>14.85</v>
      </c>
      <c r="F51" s="61" t="s">
        <v>98</v>
      </c>
      <c r="G51" s="22"/>
      <c r="H51" s="26"/>
    </row>
    <row r="52" spans="1:8" ht="15" x14ac:dyDescent="0.25">
      <c r="A52" s="31">
        <v>48</v>
      </c>
      <c r="B52" s="23" t="s">
        <v>7</v>
      </c>
      <c r="C52" s="23" t="s">
        <v>8</v>
      </c>
      <c r="D52" s="62"/>
      <c r="E52" s="26" t="s">
        <v>99</v>
      </c>
      <c r="F52" s="61" t="s">
        <v>100</v>
      </c>
      <c r="G52" s="22" t="s">
        <v>2</v>
      </c>
      <c r="H52" s="26">
        <v>40</v>
      </c>
    </row>
    <row r="53" spans="1:8" ht="15" x14ac:dyDescent="0.25">
      <c r="A53" s="31">
        <v>49</v>
      </c>
      <c r="B53" s="23" t="s">
        <v>7</v>
      </c>
      <c r="C53" s="23" t="s">
        <v>8</v>
      </c>
      <c r="D53" s="62"/>
      <c r="E53" s="26" t="s">
        <v>101</v>
      </c>
      <c r="F53" s="61" t="s">
        <v>102</v>
      </c>
      <c r="G53" s="22" t="s">
        <v>2</v>
      </c>
      <c r="H53" s="26">
        <v>27</v>
      </c>
    </row>
    <row r="54" spans="1:8" ht="76.5" x14ac:dyDescent="0.25">
      <c r="A54" s="31">
        <v>50</v>
      </c>
      <c r="B54" s="23" t="s">
        <v>7</v>
      </c>
      <c r="C54" s="23" t="s">
        <v>8</v>
      </c>
      <c r="D54" s="23">
        <v>2015</v>
      </c>
      <c r="E54" s="26">
        <v>14.86</v>
      </c>
      <c r="F54" s="61" t="s">
        <v>103</v>
      </c>
      <c r="G54" s="22"/>
      <c r="H54" s="26"/>
    </row>
    <row r="55" spans="1:8" ht="15" x14ac:dyDescent="0.25">
      <c r="A55" s="31">
        <v>51</v>
      </c>
      <c r="B55" s="23" t="s">
        <v>7</v>
      </c>
      <c r="C55" s="23" t="s">
        <v>8</v>
      </c>
      <c r="D55" s="62"/>
      <c r="E55" s="26" t="s">
        <v>104</v>
      </c>
      <c r="F55" s="61" t="s">
        <v>105</v>
      </c>
      <c r="G55" s="22" t="s">
        <v>2</v>
      </c>
      <c r="H55" s="26">
        <v>53</v>
      </c>
    </row>
    <row r="56" spans="1:8" ht="15" x14ac:dyDescent="0.25">
      <c r="A56" s="31">
        <v>52</v>
      </c>
      <c r="B56" s="23" t="s">
        <v>7</v>
      </c>
      <c r="C56" s="23" t="s">
        <v>8</v>
      </c>
      <c r="D56" s="62"/>
      <c r="E56" s="26" t="s">
        <v>106</v>
      </c>
      <c r="F56" s="61" t="s">
        <v>107</v>
      </c>
      <c r="G56" s="22" t="s">
        <v>2</v>
      </c>
      <c r="H56" s="26">
        <v>33</v>
      </c>
    </row>
    <row r="57" spans="1:8" ht="89.25" x14ac:dyDescent="0.25">
      <c r="A57" s="31">
        <v>53</v>
      </c>
      <c r="B57" s="23" t="s">
        <v>7</v>
      </c>
      <c r="C57" s="23" t="s">
        <v>8</v>
      </c>
      <c r="D57" s="23">
        <v>2015</v>
      </c>
      <c r="E57" s="26">
        <v>14.87</v>
      </c>
      <c r="F57" s="61" t="s">
        <v>108</v>
      </c>
      <c r="G57" s="22"/>
      <c r="H57" s="26"/>
    </row>
    <row r="58" spans="1:8" ht="15" x14ac:dyDescent="0.25">
      <c r="A58" s="31">
        <v>54</v>
      </c>
      <c r="B58" s="23" t="s">
        <v>7</v>
      </c>
      <c r="C58" s="23" t="s">
        <v>8</v>
      </c>
      <c r="D58" s="62"/>
      <c r="E58" s="26" t="s">
        <v>109</v>
      </c>
      <c r="F58" s="61" t="s">
        <v>110</v>
      </c>
      <c r="G58" s="22" t="s">
        <v>2</v>
      </c>
      <c r="H58" s="26">
        <v>64</v>
      </c>
    </row>
    <row r="59" spans="1:8" ht="15" x14ac:dyDescent="0.25">
      <c r="A59" s="31">
        <v>55</v>
      </c>
      <c r="B59" s="23" t="s">
        <v>7</v>
      </c>
      <c r="C59" s="23" t="s">
        <v>8</v>
      </c>
      <c r="D59" s="62"/>
      <c r="E59" s="26" t="s">
        <v>111</v>
      </c>
      <c r="F59" s="61" t="s">
        <v>112</v>
      </c>
      <c r="G59" s="22" t="s">
        <v>2</v>
      </c>
      <c r="H59" s="26">
        <v>46</v>
      </c>
    </row>
    <row r="60" spans="1:8" ht="89.25" x14ac:dyDescent="0.25">
      <c r="A60" s="31">
        <v>56</v>
      </c>
      <c r="B60" s="23" t="s">
        <v>7</v>
      </c>
      <c r="C60" s="23" t="s">
        <v>8</v>
      </c>
      <c r="D60" s="23">
        <v>2015</v>
      </c>
      <c r="E60" s="26">
        <v>14.88</v>
      </c>
      <c r="F60" s="61" t="s">
        <v>113</v>
      </c>
      <c r="G60" s="22"/>
      <c r="H60" s="26"/>
    </row>
    <row r="61" spans="1:8" ht="15" x14ac:dyDescent="0.25">
      <c r="A61" s="31">
        <v>57</v>
      </c>
      <c r="B61" s="23" t="s">
        <v>7</v>
      </c>
      <c r="C61" s="23" t="s">
        <v>8</v>
      </c>
      <c r="D61" s="62"/>
      <c r="E61" s="26" t="s">
        <v>114</v>
      </c>
      <c r="F61" s="61" t="s">
        <v>115</v>
      </c>
      <c r="G61" s="22" t="s">
        <v>2</v>
      </c>
      <c r="H61" s="26">
        <v>77</v>
      </c>
    </row>
    <row r="62" spans="1:8" ht="15" x14ac:dyDescent="0.25">
      <c r="A62" s="31">
        <v>58</v>
      </c>
      <c r="B62" s="23" t="s">
        <v>7</v>
      </c>
      <c r="C62" s="23" t="s">
        <v>8</v>
      </c>
      <c r="D62" s="62"/>
      <c r="E62" s="26" t="s">
        <v>116</v>
      </c>
      <c r="F62" s="61" t="s">
        <v>117</v>
      </c>
      <c r="G62" s="22" t="s">
        <v>2</v>
      </c>
      <c r="H62" s="26">
        <v>51</v>
      </c>
    </row>
    <row r="63" spans="1:8" ht="89.25" x14ac:dyDescent="0.25">
      <c r="A63" s="31">
        <v>59</v>
      </c>
      <c r="B63" s="23" t="s">
        <v>7</v>
      </c>
      <c r="C63" s="23" t="s">
        <v>8</v>
      </c>
      <c r="D63" s="23">
        <v>2015</v>
      </c>
      <c r="E63" s="26">
        <v>14.89</v>
      </c>
      <c r="F63" s="61" t="s">
        <v>118</v>
      </c>
      <c r="G63" s="22"/>
      <c r="H63" s="26"/>
    </row>
    <row r="64" spans="1:8" ht="15" x14ac:dyDescent="0.25">
      <c r="A64" s="31">
        <v>60</v>
      </c>
      <c r="B64" s="62"/>
      <c r="C64" s="62"/>
      <c r="D64" s="62"/>
      <c r="E64" s="26" t="s">
        <v>119</v>
      </c>
      <c r="F64" s="61" t="s">
        <v>120</v>
      </c>
      <c r="G64" s="22" t="s">
        <v>2</v>
      </c>
      <c r="H64" s="26">
        <v>37</v>
      </c>
    </row>
    <row r="65" spans="1:8" ht="15" x14ac:dyDescent="0.25">
      <c r="A65" s="31">
        <v>61</v>
      </c>
      <c r="B65" s="62"/>
      <c r="C65" s="62"/>
      <c r="D65" s="62"/>
      <c r="E65" s="26" t="s">
        <v>121</v>
      </c>
      <c r="F65" s="61" t="s">
        <v>122</v>
      </c>
      <c r="G65" s="22" t="s">
        <v>2</v>
      </c>
      <c r="H65" s="26">
        <v>27</v>
      </c>
    </row>
    <row r="66" spans="1:8" ht="89.25" x14ac:dyDescent="0.25">
      <c r="A66" s="31">
        <v>62</v>
      </c>
      <c r="B66" s="23" t="s">
        <v>7</v>
      </c>
      <c r="C66" s="23" t="s">
        <v>8</v>
      </c>
      <c r="D66" s="23">
        <v>2015</v>
      </c>
      <c r="E66" s="26">
        <v>14.9</v>
      </c>
      <c r="F66" s="61" t="s">
        <v>123</v>
      </c>
      <c r="G66" s="22"/>
      <c r="H66" s="26"/>
    </row>
    <row r="67" spans="1:8" ht="15" x14ac:dyDescent="0.25">
      <c r="A67" s="31">
        <v>63</v>
      </c>
      <c r="B67" s="23" t="s">
        <v>7</v>
      </c>
      <c r="C67" s="23" t="s">
        <v>8</v>
      </c>
      <c r="D67" s="62"/>
      <c r="E67" s="26" t="s">
        <v>124</v>
      </c>
      <c r="F67" s="61" t="s">
        <v>125</v>
      </c>
      <c r="G67" s="22" t="s">
        <v>2</v>
      </c>
      <c r="H67" s="26">
        <v>41</v>
      </c>
    </row>
    <row r="68" spans="1:8" ht="15" x14ac:dyDescent="0.25">
      <c r="A68" s="31">
        <v>64</v>
      </c>
      <c r="B68" s="23" t="s">
        <v>7</v>
      </c>
      <c r="C68" s="23" t="s">
        <v>8</v>
      </c>
      <c r="D68" s="62"/>
      <c r="E68" s="26" t="s">
        <v>126</v>
      </c>
      <c r="F68" s="61" t="s">
        <v>112</v>
      </c>
      <c r="G68" s="22" t="s">
        <v>2</v>
      </c>
      <c r="H68" s="26">
        <v>32</v>
      </c>
    </row>
    <row r="69" spans="1:8" ht="89.25" x14ac:dyDescent="0.25">
      <c r="A69" s="31">
        <v>65</v>
      </c>
      <c r="B69" s="23" t="s">
        <v>7</v>
      </c>
      <c r="C69" s="23" t="s">
        <v>8</v>
      </c>
      <c r="D69" s="23">
        <v>2015</v>
      </c>
      <c r="E69" s="26">
        <v>14.91</v>
      </c>
      <c r="F69" s="61" t="s">
        <v>127</v>
      </c>
      <c r="G69" s="22"/>
      <c r="H69" s="26"/>
    </row>
    <row r="70" spans="1:8" ht="15" x14ac:dyDescent="0.25">
      <c r="A70" s="31">
        <v>66</v>
      </c>
      <c r="B70" s="23" t="s">
        <v>7</v>
      </c>
      <c r="C70" s="23" t="s">
        <v>8</v>
      </c>
      <c r="D70" s="62"/>
      <c r="E70" s="26" t="s">
        <v>128</v>
      </c>
      <c r="F70" s="61" t="s">
        <v>129</v>
      </c>
      <c r="G70" s="22" t="s">
        <v>2</v>
      </c>
      <c r="H70" s="26">
        <v>49</v>
      </c>
    </row>
    <row r="71" spans="1:8" ht="15" x14ac:dyDescent="0.25">
      <c r="A71" s="31">
        <v>67</v>
      </c>
      <c r="B71" s="23" t="s">
        <v>7</v>
      </c>
      <c r="C71" s="23" t="s">
        <v>8</v>
      </c>
      <c r="D71" s="62"/>
      <c r="E71" s="26" t="s">
        <v>130</v>
      </c>
      <c r="F71" s="61" t="s">
        <v>131</v>
      </c>
      <c r="G71" s="22" t="s">
        <v>2</v>
      </c>
      <c r="H71" s="26">
        <v>34</v>
      </c>
    </row>
    <row r="72" spans="1:8" ht="114.75" x14ac:dyDescent="0.25">
      <c r="A72" s="31">
        <v>68</v>
      </c>
      <c r="B72" s="23" t="s">
        <v>7</v>
      </c>
      <c r="C72" s="23" t="s">
        <v>8</v>
      </c>
      <c r="D72" s="23">
        <v>2015</v>
      </c>
      <c r="E72" s="26">
        <v>14.92</v>
      </c>
      <c r="F72" s="61" t="s">
        <v>132</v>
      </c>
      <c r="G72" s="22"/>
      <c r="H72" s="26"/>
    </row>
    <row r="73" spans="1:8" ht="15" x14ac:dyDescent="0.25">
      <c r="A73" s="31">
        <v>69</v>
      </c>
      <c r="B73" s="23" t="s">
        <v>7</v>
      </c>
      <c r="C73" s="23" t="s">
        <v>8</v>
      </c>
      <c r="D73" s="23">
        <v>2015</v>
      </c>
      <c r="E73" s="26" t="s">
        <v>133</v>
      </c>
      <c r="F73" s="61" t="s">
        <v>134</v>
      </c>
      <c r="G73" s="22" t="s">
        <v>2</v>
      </c>
      <c r="H73" s="26">
        <v>60</v>
      </c>
    </row>
    <row r="74" spans="1:8" ht="15" x14ac:dyDescent="0.25">
      <c r="A74" s="31">
        <v>70</v>
      </c>
      <c r="B74" s="23" t="s">
        <v>7</v>
      </c>
      <c r="C74" s="23" t="s">
        <v>8</v>
      </c>
      <c r="D74" s="23">
        <v>2015</v>
      </c>
      <c r="E74" s="26" t="s">
        <v>135</v>
      </c>
      <c r="F74" s="61" t="s">
        <v>136</v>
      </c>
      <c r="G74" s="22" t="s">
        <v>2</v>
      </c>
      <c r="H74" s="26">
        <v>42</v>
      </c>
    </row>
    <row r="75" spans="1:8" ht="76.5" x14ac:dyDescent="0.25">
      <c r="A75" s="31">
        <v>71</v>
      </c>
      <c r="B75" s="23" t="s">
        <v>7</v>
      </c>
      <c r="C75" s="23" t="s">
        <v>8</v>
      </c>
      <c r="D75" s="23">
        <v>2015</v>
      </c>
      <c r="E75" s="26">
        <v>14.93</v>
      </c>
      <c r="F75" s="61" t="s">
        <v>137</v>
      </c>
      <c r="G75" s="22" t="s">
        <v>2</v>
      </c>
      <c r="H75" s="26">
        <v>83</v>
      </c>
    </row>
    <row r="76" spans="1:8" ht="76.5" x14ac:dyDescent="0.25">
      <c r="A76" s="31">
        <v>72</v>
      </c>
      <c r="B76" s="23" t="s">
        <v>7</v>
      </c>
      <c r="C76" s="23" t="s">
        <v>8</v>
      </c>
      <c r="D76" s="23">
        <v>2015</v>
      </c>
      <c r="E76" s="26">
        <v>14.94</v>
      </c>
      <c r="F76" s="61" t="s">
        <v>138</v>
      </c>
      <c r="G76" s="22" t="s">
        <v>2</v>
      </c>
      <c r="H76" s="26">
        <v>73</v>
      </c>
    </row>
    <row r="77" spans="1:8" ht="63.75" x14ac:dyDescent="0.25">
      <c r="A77" s="31">
        <v>73</v>
      </c>
      <c r="B77" s="23" t="s">
        <v>7</v>
      </c>
      <c r="C77" s="23" t="s">
        <v>8</v>
      </c>
      <c r="D77" s="23">
        <v>2015</v>
      </c>
      <c r="E77" s="26">
        <v>14.95</v>
      </c>
      <c r="F77" s="61" t="s">
        <v>139</v>
      </c>
      <c r="G77" s="22" t="s">
        <v>2</v>
      </c>
      <c r="H77" s="26">
        <v>81</v>
      </c>
    </row>
    <row r="78" spans="1:8" ht="25.5" x14ac:dyDescent="0.25">
      <c r="A78" s="31">
        <v>74</v>
      </c>
      <c r="B78" s="23" t="s">
        <v>7</v>
      </c>
      <c r="C78" s="23" t="s">
        <v>8</v>
      </c>
      <c r="D78" s="23">
        <v>2015</v>
      </c>
      <c r="E78" s="26">
        <v>14.96</v>
      </c>
      <c r="F78" s="61" t="s">
        <v>140</v>
      </c>
      <c r="G78" s="22" t="s">
        <v>2</v>
      </c>
      <c r="H78" s="26">
        <v>7</v>
      </c>
    </row>
    <row r="79" spans="1:8" ht="38.25" x14ac:dyDescent="0.25">
      <c r="A79" s="31">
        <v>75</v>
      </c>
      <c r="B79" s="23" t="s">
        <v>7</v>
      </c>
      <c r="C79" s="23" t="s">
        <v>8</v>
      </c>
      <c r="D79" s="23">
        <v>2015</v>
      </c>
      <c r="E79" s="26">
        <v>14.97</v>
      </c>
      <c r="F79" s="61" t="s">
        <v>141</v>
      </c>
      <c r="G79" s="22" t="s">
        <v>2</v>
      </c>
      <c r="H79" s="26">
        <v>8</v>
      </c>
    </row>
    <row r="80" spans="1:8" ht="38.25" x14ac:dyDescent="0.25">
      <c r="A80" s="31">
        <v>76</v>
      </c>
      <c r="B80" s="23" t="s">
        <v>7</v>
      </c>
      <c r="C80" s="23" t="s">
        <v>8</v>
      </c>
      <c r="D80" s="23">
        <v>2015</v>
      </c>
      <c r="E80" s="26">
        <v>14.98</v>
      </c>
      <c r="F80" s="61" t="s">
        <v>142</v>
      </c>
      <c r="G80" s="22" t="s">
        <v>2</v>
      </c>
      <c r="H80" s="26">
        <v>10</v>
      </c>
    </row>
    <row r="81" spans="1:8" ht="83.25" customHeight="1" x14ac:dyDescent="0.25">
      <c r="A81" s="31">
        <v>77</v>
      </c>
      <c r="B81" s="23" t="s">
        <v>7</v>
      </c>
      <c r="C81" s="23" t="s">
        <v>8</v>
      </c>
      <c r="D81" s="23">
        <v>2015</v>
      </c>
      <c r="E81" s="26">
        <v>14.99</v>
      </c>
      <c r="F81" s="61" t="s">
        <v>143</v>
      </c>
      <c r="G81" s="22" t="s">
        <v>2</v>
      </c>
      <c r="H81" s="26">
        <v>307</v>
      </c>
    </row>
    <row r="82" spans="1:8" ht="109.5" customHeight="1" x14ac:dyDescent="0.25">
      <c r="A82" s="31">
        <v>78</v>
      </c>
      <c r="B82" s="23" t="s">
        <v>7</v>
      </c>
      <c r="C82" s="23" t="s">
        <v>8</v>
      </c>
      <c r="D82" s="23">
        <v>2015</v>
      </c>
      <c r="E82" s="36" t="s">
        <v>144</v>
      </c>
      <c r="F82" s="61" t="s">
        <v>145</v>
      </c>
      <c r="G82" s="22" t="s">
        <v>2</v>
      </c>
      <c r="H82" s="26">
        <v>266</v>
      </c>
    </row>
    <row r="83" spans="1:8" ht="27.75" customHeight="1" x14ac:dyDescent="0.25">
      <c r="A83" s="32"/>
      <c r="B83" s="18"/>
      <c r="C83" s="18"/>
      <c r="D83" s="18"/>
      <c r="E83" s="19"/>
      <c r="F83" s="20"/>
      <c r="G83" s="3"/>
      <c r="H83" s="21"/>
    </row>
    <row r="84" spans="1:8" ht="3.75" hidden="1" customHeight="1" x14ac:dyDescent="0.25">
      <c r="B84" s="4"/>
      <c r="C84" s="4"/>
      <c r="D84" s="4"/>
      <c r="E84" s="5"/>
      <c r="F84" s="9"/>
      <c r="G84" s="3"/>
      <c r="H84" s="3"/>
    </row>
    <row r="85" spans="1:8" hidden="1" x14ac:dyDescent="0.25">
      <c r="B85" s="4"/>
      <c r="C85" s="4"/>
      <c r="D85" s="4"/>
      <c r="E85" s="5"/>
      <c r="F85" s="9"/>
      <c r="G85" s="3"/>
      <c r="H85" s="3"/>
    </row>
    <row r="86" spans="1:8" x14ac:dyDescent="0.25">
      <c r="B86" s="4"/>
      <c r="C86" s="4"/>
      <c r="D86" s="4"/>
      <c r="E86" s="5"/>
      <c r="F86" s="9"/>
      <c r="G86" s="3"/>
      <c r="H86" s="3"/>
    </row>
    <row r="87" spans="1:8" ht="20.25" customHeight="1" x14ac:dyDescent="0.25">
      <c r="B87" s="4"/>
      <c r="C87" s="4"/>
      <c r="D87" s="4"/>
      <c r="E87" s="5"/>
      <c r="F87" s="9"/>
      <c r="G87" s="3"/>
      <c r="H87" s="3"/>
    </row>
    <row r="88" spans="1:8" s="1" customFormat="1" x14ac:dyDescent="0.25">
      <c r="A88" s="33"/>
      <c r="B88" s="6"/>
      <c r="C88" s="2"/>
      <c r="D88" s="2"/>
      <c r="E88" s="2"/>
      <c r="F88" s="2"/>
      <c r="G88" s="2"/>
      <c r="H88" s="16"/>
    </row>
    <row r="89" spans="1:8" s="1" customFormat="1" ht="31.5" customHeight="1" x14ac:dyDescent="0.25">
      <c r="A89" s="33"/>
      <c r="B89" s="2"/>
      <c r="C89" s="2"/>
      <c r="D89" s="2"/>
      <c r="E89" s="2"/>
      <c r="F89" s="2"/>
      <c r="G89" s="2"/>
      <c r="H89" s="16"/>
    </row>
    <row r="90" spans="1:8" x14ac:dyDescent="0.25">
      <c r="E90" s="15"/>
      <c r="F90" s="10"/>
      <c r="G90" s="81"/>
      <c r="H90" s="81"/>
    </row>
    <row r="91" spans="1:8" x14ac:dyDescent="0.25">
      <c r="F91" s="11"/>
    </row>
    <row r="92" spans="1:8" x14ac:dyDescent="0.25">
      <c r="F92" s="11"/>
    </row>
    <row r="93" spans="1:8" x14ac:dyDescent="0.25">
      <c r="F93" s="11"/>
    </row>
  </sheetData>
  <mergeCells count="3">
    <mergeCell ref="G90:H90"/>
    <mergeCell ref="A1:H1"/>
    <mergeCell ref="A3:H3"/>
  </mergeCells>
  <pageMargins left="0.43333333333333335" right="0.2" top="0.5" bottom="0.4" header="0.3" footer="0.3"/>
  <pageSetup paperSize="9" scale="80" orientation="portrait" horizontalDpi="300" verticalDpi="300" r:id="rId1"/>
  <headerFooter>
    <oddHeader>&amp;R&amp;[Page&amp;P</oddHeader>
    <oddFooter>&amp;L&amp;5&amp;Z&amp;F&amp;R&amp;P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4"/>
  <sheetViews>
    <sheetView view="pageLayout" zoomScaleSheetLayoutView="85" workbookViewId="0">
      <selection activeCell="I5" sqref="I5"/>
    </sheetView>
  </sheetViews>
  <sheetFormatPr defaultRowHeight="15.75" x14ac:dyDescent="0.25"/>
  <cols>
    <col min="1" max="1" width="4.7109375" style="15" customWidth="1"/>
    <col min="2" max="2" width="10" style="13" customWidth="1"/>
    <col min="3" max="3" width="49.28515625" style="12" customWidth="1"/>
    <col min="4" max="4" width="10.140625" style="12" customWidth="1"/>
    <col min="5" max="5" width="4.85546875" style="17" customWidth="1"/>
    <col min="6" max="6" width="8.85546875" style="17" customWidth="1"/>
    <col min="7" max="7" width="12" customWidth="1"/>
  </cols>
  <sheetData>
    <row r="1" spans="1:7" ht="74.25" customHeight="1" x14ac:dyDescent="0.25">
      <c r="A1" s="82" t="s">
        <v>170</v>
      </c>
      <c r="B1" s="82"/>
      <c r="C1" s="82"/>
      <c r="D1" s="82"/>
      <c r="E1" s="82"/>
      <c r="F1" s="82"/>
      <c r="G1" s="82"/>
    </row>
    <row r="2" spans="1:7" ht="11.25" customHeight="1" x14ac:dyDescent="0.25">
      <c r="A2" s="30"/>
      <c r="B2" s="7"/>
      <c r="C2" s="7"/>
      <c r="D2" s="7"/>
      <c r="E2" s="7"/>
      <c r="F2" s="7"/>
    </row>
    <row r="3" spans="1:7" ht="27.75" customHeight="1" x14ac:dyDescent="0.25">
      <c r="A3" s="27" t="s">
        <v>10</v>
      </c>
      <c r="B3" s="28" t="s">
        <v>6</v>
      </c>
      <c r="C3" s="27" t="s">
        <v>9</v>
      </c>
      <c r="D3" s="27" t="s">
        <v>11</v>
      </c>
      <c r="E3" s="29" t="s">
        <v>0</v>
      </c>
      <c r="F3" s="27" t="s">
        <v>1</v>
      </c>
      <c r="G3" s="34" t="s">
        <v>12</v>
      </c>
    </row>
    <row r="4" spans="1:7" ht="15" x14ac:dyDescent="0.25">
      <c r="A4" s="31">
        <v>1</v>
      </c>
      <c r="B4" s="26"/>
      <c r="C4" s="60" t="s">
        <v>33</v>
      </c>
      <c r="D4" s="26"/>
      <c r="E4" s="22"/>
      <c r="F4" s="26"/>
      <c r="G4" s="35"/>
    </row>
    <row r="5" spans="1:7" ht="25.5" x14ac:dyDescent="0.25">
      <c r="A5" s="31">
        <v>2</v>
      </c>
      <c r="B5" s="26">
        <v>14.54</v>
      </c>
      <c r="C5" s="61" t="s">
        <v>34</v>
      </c>
      <c r="D5" s="26"/>
      <c r="E5" s="22"/>
      <c r="F5" s="26"/>
      <c r="G5" s="35"/>
    </row>
    <row r="6" spans="1:7" ht="25.5" x14ac:dyDescent="0.25">
      <c r="A6" s="31">
        <v>3</v>
      </c>
      <c r="B6" s="26" t="s">
        <v>35</v>
      </c>
      <c r="C6" s="61" t="s">
        <v>29</v>
      </c>
      <c r="D6" s="26">
        <v>100</v>
      </c>
      <c r="E6" s="22" t="s">
        <v>2</v>
      </c>
      <c r="F6" s="26">
        <v>82</v>
      </c>
      <c r="G6" s="35">
        <f t="shared" ref="G6:G77" si="0">ROUND(F6*D6,)</f>
        <v>8200</v>
      </c>
    </row>
    <row r="7" spans="1:7" ht="25.5" x14ac:dyDescent="0.25">
      <c r="A7" s="31">
        <v>4</v>
      </c>
      <c r="B7" s="26" t="s">
        <v>36</v>
      </c>
      <c r="C7" s="61" t="s">
        <v>37</v>
      </c>
      <c r="D7" s="26">
        <v>100</v>
      </c>
      <c r="E7" s="22" t="s">
        <v>2</v>
      </c>
      <c r="F7" s="26">
        <v>103</v>
      </c>
      <c r="G7" s="35">
        <f t="shared" si="0"/>
        <v>10300</v>
      </c>
    </row>
    <row r="8" spans="1:7" ht="76.5" customHeight="1" x14ac:dyDescent="0.25">
      <c r="A8" s="31">
        <v>5</v>
      </c>
      <c r="B8" s="26" t="s">
        <v>38</v>
      </c>
      <c r="C8" s="61" t="s">
        <v>39</v>
      </c>
      <c r="D8" s="26">
        <v>80</v>
      </c>
      <c r="E8" s="22" t="s">
        <v>2</v>
      </c>
      <c r="F8" s="26">
        <v>369</v>
      </c>
      <c r="G8" s="35">
        <f t="shared" si="0"/>
        <v>29520</v>
      </c>
    </row>
    <row r="9" spans="1:7" ht="76.5" x14ac:dyDescent="0.25">
      <c r="A9" s="31">
        <v>6</v>
      </c>
      <c r="B9" s="26" t="s">
        <v>40</v>
      </c>
      <c r="C9" s="61" t="s">
        <v>41</v>
      </c>
      <c r="D9" s="26">
        <v>150</v>
      </c>
      <c r="E9" s="22" t="s">
        <v>2</v>
      </c>
      <c r="F9" s="26">
        <v>86</v>
      </c>
      <c r="G9" s="35">
        <f t="shared" si="0"/>
        <v>12900</v>
      </c>
    </row>
    <row r="10" spans="1:7" ht="89.25" x14ac:dyDescent="0.25">
      <c r="A10" s="31">
        <v>7</v>
      </c>
      <c r="B10" s="26">
        <v>14.57</v>
      </c>
      <c r="C10" s="61" t="s">
        <v>42</v>
      </c>
      <c r="D10" s="26">
        <v>3000</v>
      </c>
      <c r="E10" s="22" t="s">
        <v>2</v>
      </c>
      <c r="F10" s="26">
        <v>95</v>
      </c>
      <c r="G10" s="35">
        <f t="shared" si="0"/>
        <v>285000</v>
      </c>
    </row>
    <row r="11" spans="1:7" ht="76.5" x14ac:dyDescent="0.25">
      <c r="A11" s="31">
        <v>8</v>
      </c>
      <c r="B11" s="26" t="s">
        <v>43</v>
      </c>
      <c r="C11" s="61" t="s">
        <v>44</v>
      </c>
      <c r="D11" s="26">
        <v>110</v>
      </c>
      <c r="E11" s="22" t="s">
        <v>2</v>
      </c>
      <c r="F11" s="26">
        <v>53</v>
      </c>
      <c r="G11" s="35">
        <f t="shared" si="0"/>
        <v>5830</v>
      </c>
    </row>
    <row r="12" spans="1:7" ht="15" x14ac:dyDescent="0.25">
      <c r="A12" s="31">
        <v>9</v>
      </c>
      <c r="B12" s="26"/>
      <c r="C12" s="60" t="s">
        <v>45</v>
      </c>
      <c r="D12" s="26"/>
      <c r="E12" s="22"/>
      <c r="F12" s="26"/>
      <c r="G12" s="35"/>
    </row>
    <row r="13" spans="1:7" ht="65.25" customHeight="1" x14ac:dyDescent="0.25">
      <c r="A13" s="31">
        <v>10</v>
      </c>
      <c r="B13" s="26" t="s">
        <v>46</v>
      </c>
      <c r="C13" s="61" t="s">
        <v>47</v>
      </c>
      <c r="D13" s="26">
        <v>1000</v>
      </c>
      <c r="E13" s="22" t="s">
        <v>2</v>
      </c>
      <c r="F13" s="26">
        <v>29</v>
      </c>
      <c r="G13" s="35">
        <f t="shared" si="0"/>
        <v>29000</v>
      </c>
    </row>
    <row r="14" spans="1:7" ht="63.75" x14ac:dyDescent="0.25">
      <c r="A14" s="31">
        <v>11</v>
      </c>
      <c r="B14" s="26" t="s">
        <v>48</v>
      </c>
      <c r="C14" s="61" t="s">
        <v>49</v>
      </c>
      <c r="D14" s="26">
        <v>1000</v>
      </c>
      <c r="E14" s="22" t="s">
        <v>2</v>
      </c>
      <c r="F14" s="26">
        <v>37</v>
      </c>
      <c r="G14" s="35">
        <f t="shared" si="0"/>
        <v>37000</v>
      </c>
    </row>
    <row r="15" spans="1:7" ht="15" x14ac:dyDescent="0.25">
      <c r="A15" s="31">
        <v>12</v>
      </c>
      <c r="B15" s="26"/>
      <c r="C15" s="60" t="s">
        <v>50</v>
      </c>
      <c r="D15" s="26"/>
      <c r="E15" s="22"/>
      <c r="F15" s="26"/>
      <c r="G15" s="35"/>
    </row>
    <row r="16" spans="1:7" ht="114.75" x14ac:dyDescent="0.25">
      <c r="A16" s="31">
        <v>13</v>
      </c>
      <c r="B16" s="26" t="s">
        <v>51</v>
      </c>
      <c r="C16" s="61" t="s">
        <v>52</v>
      </c>
      <c r="D16" s="26">
        <v>8000</v>
      </c>
      <c r="E16" s="22" t="s">
        <v>2</v>
      </c>
      <c r="F16" s="26">
        <v>57</v>
      </c>
      <c r="G16" s="35">
        <f t="shared" si="0"/>
        <v>456000</v>
      </c>
    </row>
    <row r="17" spans="1:7" ht="140.25" x14ac:dyDescent="0.25">
      <c r="A17" s="31">
        <v>14</v>
      </c>
      <c r="B17" s="26" t="s">
        <v>53</v>
      </c>
      <c r="C17" s="61" t="s">
        <v>54</v>
      </c>
      <c r="D17" s="26">
        <v>200</v>
      </c>
      <c r="E17" s="22" t="s">
        <v>2</v>
      </c>
      <c r="F17" s="26">
        <v>64</v>
      </c>
      <c r="G17" s="35">
        <f t="shared" si="0"/>
        <v>12800</v>
      </c>
    </row>
    <row r="18" spans="1:7" ht="15" x14ac:dyDescent="0.25">
      <c r="A18" s="31">
        <v>15</v>
      </c>
      <c r="B18" s="26"/>
      <c r="C18" s="60" t="s">
        <v>55</v>
      </c>
      <c r="D18" s="26"/>
      <c r="E18" s="22"/>
      <c r="F18" s="26"/>
      <c r="G18" s="35"/>
    </row>
    <row r="19" spans="1:7" ht="94.5" customHeight="1" x14ac:dyDescent="0.25">
      <c r="A19" s="31">
        <v>16</v>
      </c>
      <c r="B19" s="26" t="s">
        <v>56</v>
      </c>
      <c r="C19" s="61" t="s">
        <v>57</v>
      </c>
      <c r="D19" s="26">
        <v>2000</v>
      </c>
      <c r="E19" s="22" t="s">
        <v>2</v>
      </c>
      <c r="F19" s="26">
        <v>74</v>
      </c>
      <c r="G19" s="35">
        <f t="shared" si="0"/>
        <v>148000</v>
      </c>
    </row>
    <row r="20" spans="1:7" ht="127.5" x14ac:dyDescent="0.25">
      <c r="A20" s="31">
        <v>17</v>
      </c>
      <c r="B20" s="26">
        <v>14.64</v>
      </c>
      <c r="C20" s="61" t="s">
        <v>58</v>
      </c>
      <c r="D20" s="26">
        <v>2000</v>
      </c>
      <c r="E20" s="22" t="s">
        <v>2</v>
      </c>
      <c r="F20" s="26">
        <v>84</v>
      </c>
      <c r="G20" s="35">
        <f t="shared" si="0"/>
        <v>168000</v>
      </c>
    </row>
    <row r="21" spans="1:7" ht="140.25" x14ac:dyDescent="0.25">
      <c r="A21" s="31">
        <v>18</v>
      </c>
      <c r="B21" s="26" t="s">
        <v>59</v>
      </c>
      <c r="C21" s="61" t="s">
        <v>60</v>
      </c>
      <c r="D21" s="26">
        <v>220</v>
      </c>
      <c r="E21" s="22" t="s">
        <v>2</v>
      </c>
      <c r="F21" s="26">
        <v>107</v>
      </c>
      <c r="G21" s="35">
        <f t="shared" si="0"/>
        <v>23540</v>
      </c>
    </row>
    <row r="22" spans="1:7" ht="15" x14ac:dyDescent="0.25">
      <c r="A22" s="31">
        <v>19</v>
      </c>
      <c r="B22" s="26"/>
      <c r="C22" s="60" t="s">
        <v>61</v>
      </c>
      <c r="D22" s="26"/>
      <c r="E22" s="22"/>
      <c r="F22" s="26"/>
      <c r="G22" s="35"/>
    </row>
    <row r="23" spans="1:7" ht="140.25" x14ac:dyDescent="0.25">
      <c r="A23" s="31">
        <v>20</v>
      </c>
      <c r="B23" s="26" t="s">
        <v>62</v>
      </c>
      <c r="C23" s="61" t="s">
        <v>63</v>
      </c>
      <c r="D23" s="26">
        <v>1000</v>
      </c>
      <c r="E23" s="22" t="s">
        <v>2</v>
      </c>
      <c r="F23" s="26">
        <v>55</v>
      </c>
      <c r="G23" s="35">
        <f t="shared" si="0"/>
        <v>55000</v>
      </c>
    </row>
    <row r="24" spans="1:7" ht="140.25" x14ac:dyDescent="0.25">
      <c r="A24" s="31">
        <v>21</v>
      </c>
      <c r="B24" s="26">
        <v>14.67</v>
      </c>
      <c r="C24" s="61" t="s">
        <v>64</v>
      </c>
      <c r="D24" s="26">
        <v>5000</v>
      </c>
      <c r="E24" s="22" t="s">
        <v>2</v>
      </c>
      <c r="F24" s="26">
        <v>70</v>
      </c>
      <c r="G24" s="35">
        <f t="shared" si="0"/>
        <v>350000</v>
      </c>
    </row>
    <row r="25" spans="1:7" ht="140.25" x14ac:dyDescent="0.25">
      <c r="A25" s="31">
        <v>22</v>
      </c>
      <c r="B25" s="26">
        <v>14.68</v>
      </c>
      <c r="C25" s="61" t="s">
        <v>65</v>
      </c>
      <c r="D25" s="26">
        <v>2000</v>
      </c>
      <c r="E25" s="22" t="s">
        <v>2</v>
      </c>
      <c r="F25" s="26">
        <v>84</v>
      </c>
      <c r="G25" s="35">
        <f t="shared" si="0"/>
        <v>168000</v>
      </c>
    </row>
    <row r="26" spans="1:7" ht="165.75" x14ac:dyDescent="0.25">
      <c r="A26" s="31">
        <v>23</v>
      </c>
      <c r="B26" s="26">
        <v>14.69</v>
      </c>
      <c r="C26" s="61" t="s">
        <v>66</v>
      </c>
      <c r="D26" s="26">
        <v>100</v>
      </c>
      <c r="E26" s="22" t="s">
        <v>2</v>
      </c>
      <c r="F26" s="26">
        <v>110</v>
      </c>
      <c r="G26" s="35">
        <f t="shared" si="0"/>
        <v>11000</v>
      </c>
    </row>
    <row r="27" spans="1:7" ht="127.5" x14ac:dyDescent="0.25">
      <c r="A27" s="31">
        <v>24</v>
      </c>
      <c r="B27" s="26">
        <v>14.7</v>
      </c>
      <c r="C27" s="61" t="s">
        <v>67</v>
      </c>
      <c r="D27" s="26"/>
      <c r="E27" s="63"/>
      <c r="F27" s="26"/>
      <c r="G27" s="35"/>
    </row>
    <row r="28" spans="1:7" ht="25.5" x14ac:dyDescent="0.25">
      <c r="A28" s="31">
        <v>25</v>
      </c>
      <c r="B28" s="26" t="s">
        <v>68</v>
      </c>
      <c r="C28" s="61" t="s">
        <v>69</v>
      </c>
      <c r="D28" s="26">
        <v>80</v>
      </c>
      <c r="E28" s="22" t="s">
        <v>2</v>
      </c>
      <c r="F28" s="26">
        <v>523</v>
      </c>
      <c r="G28" s="35">
        <f t="shared" si="0"/>
        <v>41840</v>
      </c>
    </row>
    <row r="29" spans="1:7" ht="25.5" x14ac:dyDescent="0.25">
      <c r="A29" s="31">
        <v>26</v>
      </c>
      <c r="B29" s="26" t="s">
        <v>70</v>
      </c>
      <c r="C29" s="61" t="s">
        <v>30</v>
      </c>
      <c r="D29" s="26">
        <v>100</v>
      </c>
      <c r="E29" s="22" t="s">
        <v>2</v>
      </c>
      <c r="F29" s="26">
        <v>439</v>
      </c>
      <c r="G29" s="35">
        <f t="shared" si="0"/>
        <v>43900</v>
      </c>
    </row>
    <row r="30" spans="1:7" ht="15" x14ac:dyDescent="0.25">
      <c r="A30" s="31">
        <v>27</v>
      </c>
      <c r="B30" s="26"/>
      <c r="C30" s="60" t="s">
        <v>71</v>
      </c>
      <c r="D30" s="26"/>
      <c r="E30" s="22"/>
      <c r="F30" s="26"/>
      <c r="G30" s="35"/>
    </row>
    <row r="31" spans="1:7" ht="114.75" x14ac:dyDescent="0.25">
      <c r="A31" s="31">
        <v>28</v>
      </c>
      <c r="B31" s="26" t="s">
        <v>72</v>
      </c>
      <c r="C31" s="61" t="s">
        <v>73</v>
      </c>
      <c r="D31" s="26">
        <v>250</v>
      </c>
      <c r="E31" s="22" t="s">
        <v>2</v>
      </c>
      <c r="F31" s="26">
        <v>133</v>
      </c>
      <c r="G31" s="35">
        <f t="shared" si="0"/>
        <v>33250</v>
      </c>
    </row>
    <row r="32" spans="1:7" ht="114.75" x14ac:dyDescent="0.25">
      <c r="A32" s="31">
        <v>29</v>
      </c>
      <c r="B32" s="26">
        <v>14.72</v>
      </c>
      <c r="C32" s="61" t="s">
        <v>74</v>
      </c>
      <c r="D32" s="26">
        <v>2500</v>
      </c>
      <c r="E32" s="22" t="s">
        <v>2</v>
      </c>
      <c r="F32" s="26">
        <v>120</v>
      </c>
      <c r="G32" s="35">
        <f t="shared" si="0"/>
        <v>300000</v>
      </c>
    </row>
    <row r="33" spans="1:7" ht="63.75" x14ac:dyDescent="0.25">
      <c r="A33" s="31">
        <v>30</v>
      </c>
      <c r="B33" s="26">
        <v>14.73</v>
      </c>
      <c r="C33" s="61" t="s">
        <v>75</v>
      </c>
      <c r="D33" s="26">
        <v>200</v>
      </c>
      <c r="E33" s="22" t="s">
        <v>2</v>
      </c>
      <c r="F33" s="26">
        <v>35</v>
      </c>
      <c r="G33" s="35">
        <f t="shared" si="0"/>
        <v>7000</v>
      </c>
    </row>
    <row r="34" spans="1:7" ht="63.75" x14ac:dyDescent="0.25">
      <c r="A34" s="31">
        <v>31</v>
      </c>
      <c r="B34" s="26">
        <v>14.74</v>
      </c>
      <c r="C34" s="61" t="s">
        <v>76</v>
      </c>
      <c r="D34" s="26">
        <v>100</v>
      </c>
      <c r="E34" s="22" t="s">
        <v>2</v>
      </c>
      <c r="F34" s="26">
        <v>35</v>
      </c>
      <c r="G34" s="35">
        <f t="shared" si="0"/>
        <v>3500</v>
      </c>
    </row>
    <row r="35" spans="1:7" ht="102" x14ac:dyDescent="0.25">
      <c r="A35" s="31">
        <v>32</v>
      </c>
      <c r="B35" s="26">
        <v>14.75</v>
      </c>
      <c r="C35" s="61" t="s">
        <v>77</v>
      </c>
      <c r="D35" s="26">
        <v>50</v>
      </c>
      <c r="E35" s="22" t="s">
        <v>2</v>
      </c>
      <c r="F35" s="26">
        <v>125</v>
      </c>
      <c r="G35" s="35">
        <f t="shared" si="0"/>
        <v>6250</v>
      </c>
    </row>
    <row r="36" spans="1:7" ht="76.5" x14ac:dyDescent="0.25">
      <c r="A36" s="31">
        <v>33</v>
      </c>
      <c r="B36" s="26">
        <v>14.76</v>
      </c>
      <c r="C36" s="61" t="s">
        <v>78</v>
      </c>
      <c r="D36" s="26">
        <v>110</v>
      </c>
      <c r="E36" s="22" t="s">
        <v>2</v>
      </c>
      <c r="F36" s="26">
        <v>43</v>
      </c>
      <c r="G36" s="35">
        <f t="shared" si="0"/>
        <v>4730</v>
      </c>
    </row>
    <row r="37" spans="1:7" ht="51" x14ac:dyDescent="0.25">
      <c r="A37" s="31">
        <v>34</v>
      </c>
      <c r="B37" s="26">
        <v>14.77</v>
      </c>
      <c r="C37" s="64" t="s">
        <v>79</v>
      </c>
      <c r="D37" s="26">
        <v>100</v>
      </c>
      <c r="E37" s="22" t="s">
        <v>2</v>
      </c>
      <c r="F37" s="26">
        <v>7</v>
      </c>
      <c r="G37" s="35">
        <f t="shared" si="0"/>
        <v>700</v>
      </c>
    </row>
    <row r="38" spans="1:7" ht="114.75" x14ac:dyDescent="0.25">
      <c r="A38" s="31">
        <v>35</v>
      </c>
      <c r="B38" s="26">
        <v>14.78</v>
      </c>
      <c r="C38" s="61" t="s">
        <v>80</v>
      </c>
      <c r="D38" s="26">
        <v>500</v>
      </c>
      <c r="E38" s="22" t="s">
        <v>2</v>
      </c>
      <c r="F38" s="26">
        <v>454</v>
      </c>
      <c r="G38" s="35">
        <f t="shared" si="0"/>
        <v>227000</v>
      </c>
    </row>
    <row r="39" spans="1:7" ht="140.25" x14ac:dyDescent="0.25">
      <c r="A39" s="31">
        <v>36</v>
      </c>
      <c r="B39" s="26">
        <v>14.79</v>
      </c>
      <c r="C39" s="61" t="s">
        <v>81</v>
      </c>
      <c r="D39" s="26">
        <v>200</v>
      </c>
      <c r="E39" s="22" t="s">
        <v>2</v>
      </c>
      <c r="F39" s="26">
        <v>339</v>
      </c>
      <c r="G39" s="35">
        <f t="shared" si="0"/>
        <v>67800</v>
      </c>
    </row>
    <row r="40" spans="1:7" ht="331.5" x14ac:dyDescent="0.25">
      <c r="A40" s="31">
        <v>37</v>
      </c>
      <c r="B40" s="25" t="s">
        <v>82</v>
      </c>
      <c r="C40" s="61" t="s">
        <v>83</v>
      </c>
      <c r="D40" s="26">
        <v>350</v>
      </c>
      <c r="E40" s="22" t="s">
        <v>2</v>
      </c>
      <c r="F40" s="26">
        <v>799</v>
      </c>
      <c r="G40" s="35">
        <f t="shared" si="0"/>
        <v>279650</v>
      </c>
    </row>
    <row r="41" spans="1:7" ht="15" x14ac:dyDescent="0.25">
      <c r="A41" s="31">
        <v>38</v>
      </c>
      <c r="B41" s="26"/>
      <c r="C41" s="65" t="s">
        <v>84</v>
      </c>
      <c r="D41" s="26"/>
      <c r="E41" s="22"/>
      <c r="F41" s="26"/>
      <c r="G41" s="35"/>
    </row>
    <row r="42" spans="1:7" ht="63.75" x14ac:dyDescent="0.25">
      <c r="A42" s="31">
        <v>39</v>
      </c>
      <c r="B42" s="26" t="s">
        <v>85</v>
      </c>
      <c r="C42" s="64" t="s">
        <v>86</v>
      </c>
      <c r="D42" s="26">
        <v>150</v>
      </c>
      <c r="E42" s="22" t="s">
        <v>2</v>
      </c>
      <c r="F42" s="26">
        <v>10</v>
      </c>
      <c r="G42" s="35">
        <f t="shared" si="0"/>
        <v>1500</v>
      </c>
    </row>
    <row r="43" spans="1:7" ht="89.25" x14ac:dyDescent="0.25">
      <c r="A43" s="31">
        <v>40</v>
      </c>
      <c r="B43" s="26">
        <v>14.82</v>
      </c>
      <c r="C43" s="61" t="s">
        <v>87</v>
      </c>
      <c r="D43" s="26">
        <v>100</v>
      </c>
      <c r="E43" s="22" t="s">
        <v>2</v>
      </c>
      <c r="F43" s="26">
        <v>35</v>
      </c>
      <c r="G43" s="35">
        <f t="shared" si="0"/>
        <v>3500</v>
      </c>
    </row>
    <row r="44" spans="1:7" ht="76.5" x14ac:dyDescent="0.25">
      <c r="A44" s="31">
        <v>41</v>
      </c>
      <c r="B44" s="26">
        <v>14.83</v>
      </c>
      <c r="C44" s="61" t="s">
        <v>88</v>
      </c>
      <c r="D44" s="26"/>
      <c r="E44" s="22"/>
      <c r="F44" s="26"/>
      <c r="G44" s="35"/>
    </row>
    <row r="45" spans="1:7" ht="15" x14ac:dyDescent="0.25">
      <c r="A45" s="31">
        <v>42</v>
      </c>
      <c r="B45" s="26" t="s">
        <v>89</v>
      </c>
      <c r="C45" s="61" t="s">
        <v>90</v>
      </c>
      <c r="D45" s="26">
        <v>100</v>
      </c>
      <c r="E45" s="22" t="s">
        <v>2</v>
      </c>
      <c r="F45" s="26">
        <v>30</v>
      </c>
      <c r="G45" s="35">
        <f t="shared" si="0"/>
        <v>3000</v>
      </c>
    </row>
    <row r="46" spans="1:7" ht="15" x14ac:dyDescent="0.25">
      <c r="A46" s="31">
        <v>43</v>
      </c>
      <c r="B46" s="26" t="s">
        <v>91</v>
      </c>
      <c r="C46" s="61" t="s">
        <v>92</v>
      </c>
      <c r="D46" s="26">
        <v>150</v>
      </c>
      <c r="E46" s="22" t="s">
        <v>2</v>
      </c>
      <c r="F46" s="26">
        <v>26</v>
      </c>
      <c r="G46" s="35">
        <f t="shared" si="0"/>
        <v>3900</v>
      </c>
    </row>
    <row r="47" spans="1:7" ht="102" x14ac:dyDescent="0.25">
      <c r="A47" s="31">
        <v>44</v>
      </c>
      <c r="B47" s="26">
        <v>14.84</v>
      </c>
      <c r="C47" s="61" t="s">
        <v>93</v>
      </c>
      <c r="D47" s="26"/>
      <c r="E47" s="22"/>
      <c r="F47" s="26"/>
      <c r="G47" s="35"/>
    </row>
    <row r="48" spans="1:7" ht="25.5" x14ac:dyDescent="0.25">
      <c r="A48" s="31">
        <v>45</v>
      </c>
      <c r="B48" s="26" t="s">
        <v>94</v>
      </c>
      <c r="C48" s="61" t="s">
        <v>95</v>
      </c>
      <c r="D48" s="26">
        <v>120</v>
      </c>
      <c r="E48" s="22" t="s">
        <v>2</v>
      </c>
      <c r="F48" s="26">
        <v>37</v>
      </c>
      <c r="G48" s="35">
        <f t="shared" si="0"/>
        <v>4440</v>
      </c>
    </row>
    <row r="49" spans="1:7" ht="25.5" x14ac:dyDescent="0.25">
      <c r="A49" s="31">
        <v>46</v>
      </c>
      <c r="B49" s="26" t="s">
        <v>96</v>
      </c>
      <c r="C49" s="61" t="s">
        <v>97</v>
      </c>
      <c r="D49" s="26">
        <v>100</v>
      </c>
      <c r="E49" s="22" t="s">
        <v>2</v>
      </c>
      <c r="F49" s="26">
        <v>25</v>
      </c>
      <c r="G49" s="35">
        <f t="shared" si="0"/>
        <v>2500</v>
      </c>
    </row>
    <row r="50" spans="1:7" ht="127.5" x14ac:dyDescent="0.25">
      <c r="A50" s="31">
        <v>47</v>
      </c>
      <c r="B50" s="26">
        <v>14.85</v>
      </c>
      <c r="C50" s="61" t="s">
        <v>98</v>
      </c>
      <c r="D50" s="26"/>
      <c r="E50" s="22"/>
      <c r="F50" s="26"/>
      <c r="G50" s="35"/>
    </row>
    <row r="51" spans="1:7" ht="15" x14ac:dyDescent="0.25">
      <c r="A51" s="31">
        <v>48</v>
      </c>
      <c r="B51" s="26" t="s">
        <v>99</v>
      </c>
      <c r="C51" s="61" t="s">
        <v>100</v>
      </c>
      <c r="D51" s="26">
        <v>80</v>
      </c>
      <c r="E51" s="22" t="s">
        <v>2</v>
      </c>
      <c r="F51" s="26">
        <v>40</v>
      </c>
      <c r="G51" s="35">
        <f t="shared" si="0"/>
        <v>3200</v>
      </c>
    </row>
    <row r="52" spans="1:7" ht="15" x14ac:dyDescent="0.25">
      <c r="A52" s="31">
        <v>49</v>
      </c>
      <c r="B52" s="26" t="s">
        <v>101</v>
      </c>
      <c r="C52" s="61" t="s">
        <v>102</v>
      </c>
      <c r="D52" s="26">
        <v>100</v>
      </c>
      <c r="E52" s="22" t="s">
        <v>2</v>
      </c>
      <c r="F52" s="26">
        <v>27</v>
      </c>
      <c r="G52" s="35">
        <f t="shared" si="0"/>
        <v>2700</v>
      </c>
    </row>
    <row r="53" spans="1:7" ht="114.75" x14ac:dyDescent="0.25">
      <c r="A53" s="31">
        <v>50</v>
      </c>
      <c r="B53" s="26">
        <v>14.86</v>
      </c>
      <c r="C53" s="61" t="s">
        <v>103</v>
      </c>
      <c r="D53" s="26"/>
      <c r="E53" s="22"/>
      <c r="F53" s="26"/>
      <c r="G53" s="35"/>
    </row>
    <row r="54" spans="1:7" ht="15" x14ac:dyDescent="0.25">
      <c r="A54" s="31">
        <v>51</v>
      </c>
      <c r="B54" s="26" t="s">
        <v>104</v>
      </c>
      <c r="C54" s="61" t="s">
        <v>105</v>
      </c>
      <c r="D54" s="26">
        <v>120</v>
      </c>
      <c r="E54" s="22" t="s">
        <v>2</v>
      </c>
      <c r="F54" s="26">
        <v>53</v>
      </c>
      <c r="G54" s="35">
        <f t="shared" si="0"/>
        <v>6360</v>
      </c>
    </row>
    <row r="55" spans="1:7" ht="15" x14ac:dyDescent="0.25">
      <c r="A55" s="31">
        <v>52</v>
      </c>
      <c r="B55" s="26" t="s">
        <v>106</v>
      </c>
      <c r="C55" s="61" t="s">
        <v>107</v>
      </c>
      <c r="D55" s="26">
        <v>100</v>
      </c>
      <c r="E55" s="22" t="s">
        <v>2</v>
      </c>
      <c r="F55" s="26">
        <v>33</v>
      </c>
      <c r="G55" s="35">
        <f t="shared" si="0"/>
        <v>3300</v>
      </c>
    </row>
    <row r="56" spans="1:7" ht="114.75" x14ac:dyDescent="0.25">
      <c r="A56" s="31">
        <v>53</v>
      </c>
      <c r="B56" s="26">
        <v>14.87</v>
      </c>
      <c r="C56" s="61" t="s">
        <v>108</v>
      </c>
      <c r="D56" s="26"/>
      <c r="E56" s="22"/>
      <c r="F56" s="26"/>
      <c r="G56" s="35"/>
    </row>
    <row r="57" spans="1:7" ht="15" x14ac:dyDescent="0.25">
      <c r="A57" s="31">
        <v>54</v>
      </c>
      <c r="B57" s="26" t="s">
        <v>109</v>
      </c>
      <c r="C57" s="61" t="s">
        <v>110</v>
      </c>
      <c r="D57" s="26">
        <v>80</v>
      </c>
      <c r="E57" s="22" t="s">
        <v>2</v>
      </c>
      <c r="F57" s="26">
        <v>64</v>
      </c>
      <c r="G57" s="35">
        <f t="shared" si="0"/>
        <v>5120</v>
      </c>
    </row>
    <row r="58" spans="1:7" ht="15" x14ac:dyDescent="0.25">
      <c r="A58" s="31">
        <v>55</v>
      </c>
      <c r="B58" s="26" t="s">
        <v>111</v>
      </c>
      <c r="C58" s="61" t="s">
        <v>112</v>
      </c>
      <c r="D58" s="26">
        <v>120</v>
      </c>
      <c r="E58" s="22" t="s">
        <v>2</v>
      </c>
      <c r="F58" s="26">
        <v>46</v>
      </c>
      <c r="G58" s="35">
        <f t="shared" si="0"/>
        <v>5520</v>
      </c>
    </row>
    <row r="59" spans="1:7" ht="127.5" x14ac:dyDescent="0.25">
      <c r="A59" s="31">
        <v>56</v>
      </c>
      <c r="B59" s="26">
        <v>14.88</v>
      </c>
      <c r="C59" s="61" t="s">
        <v>113</v>
      </c>
      <c r="D59" s="26"/>
      <c r="E59" s="22"/>
      <c r="F59" s="26"/>
      <c r="G59" s="35"/>
    </row>
    <row r="60" spans="1:7" ht="15" x14ac:dyDescent="0.25">
      <c r="A60" s="31">
        <v>57</v>
      </c>
      <c r="B60" s="26" t="s">
        <v>114</v>
      </c>
      <c r="C60" s="61" t="s">
        <v>115</v>
      </c>
      <c r="D60" s="26">
        <v>110</v>
      </c>
      <c r="E60" s="22" t="s">
        <v>2</v>
      </c>
      <c r="F60" s="26">
        <v>77</v>
      </c>
      <c r="G60" s="35">
        <f t="shared" si="0"/>
        <v>8470</v>
      </c>
    </row>
    <row r="61" spans="1:7" ht="15" x14ac:dyDescent="0.25">
      <c r="A61" s="31">
        <v>58</v>
      </c>
      <c r="B61" s="26" t="s">
        <v>116</v>
      </c>
      <c r="C61" s="61" t="s">
        <v>117</v>
      </c>
      <c r="D61" s="26">
        <v>100</v>
      </c>
      <c r="E61" s="22" t="s">
        <v>2</v>
      </c>
      <c r="F61" s="26">
        <v>51</v>
      </c>
      <c r="G61" s="35">
        <f t="shared" si="0"/>
        <v>5100</v>
      </c>
    </row>
    <row r="62" spans="1:7" ht="127.5" x14ac:dyDescent="0.25">
      <c r="A62" s="31">
        <v>59</v>
      </c>
      <c r="B62" s="26">
        <v>14.89</v>
      </c>
      <c r="C62" s="61" t="s">
        <v>118</v>
      </c>
      <c r="D62" s="26"/>
      <c r="E62" s="22"/>
      <c r="F62" s="26"/>
      <c r="G62" s="35"/>
    </row>
    <row r="63" spans="1:7" ht="15" x14ac:dyDescent="0.25">
      <c r="A63" s="31">
        <v>60</v>
      </c>
      <c r="B63" s="26" t="s">
        <v>119</v>
      </c>
      <c r="C63" s="61" t="s">
        <v>120</v>
      </c>
      <c r="D63" s="26">
        <v>100</v>
      </c>
      <c r="E63" s="22" t="s">
        <v>2</v>
      </c>
      <c r="F63" s="26">
        <v>37</v>
      </c>
      <c r="G63" s="35">
        <f t="shared" si="0"/>
        <v>3700</v>
      </c>
    </row>
    <row r="64" spans="1:7" ht="15" x14ac:dyDescent="0.25">
      <c r="A64" s="31">
        <v>61</v>
      </c>
      <c r="B64" s="26" t="s">
        <v>121</v>
      </c>
      <c r="C64" s="61" t="s">
        <v>122</v>
      </c>
      <c r="D64" s="26">
        <v>100</v>
      </c>
      <c r="E64" s="22" t="s">
        <v>2</v>
      </c>
      <c r="F64" s="26">
        <v>27</v>
      </c>
      <c r="G64" s="35">
        <f t="shared" si="0"/>
        <v>2700</v>
      </c>
    </row>
    <row r="65" spans="1:7" ht="127.5" x14ac:dyDescent="0.25">
      <c r="A65" s="31">
        <v>62</v>
      </c>
      <c r="B65" s="26">
        <v>14.9</v>
      </c>
      <c r="C65" s="61" t="s">
        <v>123</v>
      </c>
      <c r="D65" s="26"/>
      <c r="E65" s="22"/>
      <c r="F65" s="26"/>
      <c r="G65" s="35"/>
    </row>
    <row r="66" spans="1:7" ht="15" x14ac:dyDescent="0.25">
      <c r="A66" s="31">
        <v>63</v>
      </c>
      <c r="B66" s="26" t="s">
        <v>124</v>
      </c>
      <c r="C66" s="61" t="s">
        <v>125</v>
      </c>
      <c r="D66" s="26">
        <v>120</v>
      </c>
      <c r="E66" s="22" t="s">
        <v>2</v>
      </c>
      <c r="F66" s="26">
        <v>41</v>
      </c>
      <c r="G66" s="35">
        <f t="shared" si="0"/>
        <v>4920</v>
      </c>
    </row>
    <row r="67" spans="1:7" ht="15" x14ac:dyDescent="0.25">
      <c r="A67" s="31">
        <v>64</v>
      </c>
      <c r="B67" s="26" t="s">
        <v>126</v>
      </c>
      <c r="C67" s="61" t="s">
        <v>112</v>
      </c>
      <c r="D67" s="26">
        <v>100</v>
      </c>
      <c r="E67" s="22" t="s">
        <v>2</v>
      </c>
      <c r="F67" s="26">
        <v>32</v>
      </c>
      <c r="G67" s="35">
        <f t="shared" si="0"/>
        <v>3200</v>
      </c>
    </row>
    <row r="68" spans="1:7" ht="127.5" x14ac:dyDescent="0.25">
      <c r="A68" s="31">
        <v>65</v>
      </c>
      <c r="B68" s="26">
        <v>14.91</v>
      </c>
      <c r="C68" s="61" t="s">
        <v>127</v>
      </c>
      <c r="D68" s="26"/>
      <c r="E68" s="22"/>
      <c r="F68" s="26"/>
      <c r="G68" s="35"/>
    </row>
    <row r="69" spans="1:7" ht="15" x14ac:dyDescent="0.25">
      <c r="A69" s="31">
        <v>66</v>
      </c>
      <c r="B69" s="26" t="s">
        <v>128</v>
      </c>
      <c r="C69" s="61" t="s">
        <v>129</v>
      </c>
      <c r="D69" s="26">
        <v>120</v>
      </c>
      <c r="E69" s="22" t="s">
        <v>2</v>
      </c>
      <c r="F69" s="26">
        <v>49</v>
      </c>
      <c r="G69" s="35">
        <f t="shared" si="0"/>
        <v>5880</v>
      </c>
    </row>
    <row r="70" spans="1:7" ht="15" x14ac:dyDescent="0.25">
      <c r="A70" s="31">
        <v>67</v>
      </c>
      <c r="B70" s="26" t="s">
        <v>130</v>
      </c>
      <c r="C70" s="61" t="s">
        <v>131</v>
      </c>
      <c r="D70" s="26">
        <v>100</v>
      </c>
      <c r="E70" s="22" t="s">
        <v>2</v>
      </c>
      <c r="F70" s="26">
        <v>34</v>
      </c>
      <c r="G70" s="35">
        <f t="shared" si="0"/>
        <v>3400</v>
      </c>
    </row>
    <row r="71" spans="1:7" ht="153" x14ac:dyDescent="0.25">
      <c r="A71" s="31">
        <v>68</v>
      </c>
      <c r="B71" s="26">
        <v>14.92</v>
      </c>
      <c r="C71" s="61" t="s">
        <v>132</v>
      </c>
      <c r="D71" s="26"/>
      <c r="E71" s="22"/>
      <c r="F71" s="26"/>
      <c r="G71" s="35"/>
    </row>
    <row r="72" spans="1:7" ht="15" x14ac:dyDescent="0.25">
      <c r="A72" s="31">
        <v>69</v>
      </c>
      <c r="B72" s="26" t="s">
        <v>133</v>
      </c>
      <c r="C72" s="61" t="s">
        <v>134</v>
      </c>
      <c r="D72" s="26">
        <v>100</v>
      </c>
      <c r="E72" s="22" t="s">
        <v>2</v>
      </c>
      <c r="F72" s="26">
        <v>60</v>
      </c>
      <c r="G72" s="35">
        <f t="shared" si="0"/>
        <v>6000</v>
      </c>
    </row>
    <row r="73" spans="1:7" ht="15" x14ac:dyDescent="0.25">
      <c r="A73" s="31">
        <v>70</v>
      </c>
      <c r="B73" s="26" t="s">
        <v>135</v>
      </c>
      <c r="C73" s="61" t="s">
        <v>136</v>
      </c>
      <c r="D73" s="26">
        <v>80</v>
      </c>
      <c r="E73" s="22" t="s">
        <v>2</v>
      </c>
      <c r="F73" s="26">
        <v>42</v>
      </c>
      <c r="G73" s="35">
        <f t="shared" si="0"/>
        <v>3360</v>
      </c>
    </row>
    <row r="74" spans="1:7" ht="102" x14ac:dyDescent="0.25">
      <c r="A74" s="31">
        <v>71</v>
      </c>
      <c r="B74" s="26">
        <v>14.93</v>
      </c>
      <c r="C74" s="61" t="s">
        <v>137</v>
      </c>
      <c r="D74" s="26">
        <v>150</v>
      </c>
      <c r="E74" s="22" t="s">
        <v>2</v>
      </c>
      <c r="F74" s="26">
        <v>83</v>
      </c>
      <c r="G74" s="35">
        <f t="shared" si="0"/>
        <v>12450</v>
      </c>
    </row>
    <row r="75" spans="1:7" ht="114.75" x14ac:dyDescent="0.25">
      <c r="A75" s="31">
        <v>72</v>
      </c>
      <c r="B75" s="26">
        <v>14.94</v>
      </c>
      <c r="C75" s="61" t="s">
        <v>138</v>
      </c>
      <c r="D75" s="26">
        <v>160</v>
      </c>
      <c r="E75" s="22" t="s">
        <v>2</v>
      </c>
      <c r="F75" s="26">
        <v>73</v>
      </c>
      <c r="G75" s="35">
        <f t="shared" si="0"/>
        <v>11680</v>
      </c>
    </row>
    <row r="76" spans="1:7" ht="89.25" x14ac:dyDescent="0.25">
      <c r="A76" s="31">
        <v>73</v>
      </c>
      <c r="B76" s="26">
        <v>14.95</v>
      </c>
      <c r="C76" s="61" t="s">
        <v>139</v>
      </c>
      <c r="D76" s="26">
        <v>100</v>
      </c>
      <c r="E76" s="22" t="s">
        <v>2</v>
      </c>
      <c r="F76" s="26">
        <v>81</v>
      </c>
      <c r="G76" s="35">
        <f t="shared" si="0"/>
        <v>8100</v>
      </c>
    </row>
    <row r="77" spans="1:7" ht="38.25" x14ac:dyDescent="0.25">
      <c r="A77" s="31">
        <v>74</v>
      </c>
      <c r="B77" s="26">
        <v>14.96</v>
      </c>
      <c r="C77" s="61" t="s">
        <v>140</v>
      </c>
      <c r="D77" s="26">
        <v>100</v>
      </c>
      <c r="E77" s="22" t="s">
        <v>2</v>
      </c>
      <c r="F77" s="26">
        <v>7</v>
      </c>
      <c r="G77" s="35">
        <f t="shared" si="0"/>
        <v>700</v>
      </c>
    </row>
    <row r="78" spans="1:7" ht="38.25" x14ac:dyDescent="0.25">
      <c r="A78" s="31">
        <v>75</v>
      </c>
      <c r="B78" s="26">
        <v>14.97</v>
      </c>
      <c r="C78" s="61" t="s">
        <v>141</v>
      </c>
      <c r="D78" s="26">
        <v>100</v>
      </c>
      <c r="E78" s="22" t="s">
        <v>2</v>
      </c>
      <c r="F78" s="26">
        <v>8</v>
      </c>
      <c r="G78" s="35">
        <f t="shared" ref="G78:G81" si="1">ROUND(F78*D78,)</f>
        <v>800</v>
      </c>
    </row>
    <row r="79" spans="1:7" ht="51" x14ac:dyDescent="0.25">
      <c r="A79" s="31">
        <v>76</v>
      </c>
      <c r="B79" s="26">
        <v>14.98</v>
      </c>
      <c r="C79" s="61" t="s">
        <v>142</v>
      </c>
      <c r="D79" s="26">
        <v>150</v>
      </c>
      <c r="E79" s="22" t="s">
        <v>2</v>
      </c>
      <c r="F79" s="26">
        <v>10</v>
      </c>
      <c r="G79" s="35">
        <f t="shared" si="1"/>
        <v>1500</v>
      </c>
    </row>
    <row r="80" spans="1:7" ht="114.75" x14ac:dyDescent="0.25">
      <c r="A80" s="31">
        <v>77</v>
      </c>
      <c r="B80" s="26">
        <v>14.99</v>
      </c>
      <c r="C80" s="61" t="s">
        <v>143</v>
      </c>
      <c r="D80" s="26">
        <v>100</v>
      </c>
      <c r="E80" s="22" t="s">
        <v>2</v>
      </c>
      <c r="F80" s="26">
        <v>307</v>
      </c>
      <c r="G80" s="35">
        <f t="shared" si="1"/>
        <v>30700</v>
      </c>
    </row>
    <row r="81" spans="1:8" ht="141.75" customHeight="1" x14ac:dyDescent="0.25">
      <c r="A81" s="31">
        <v>78</v>
      </c>
      <c r="B81" s="36" t="s">
        <v>144</v>
      </c>
      <c r="C81" s="61" t="s">
        <v>145</v>
      </c>
      <c r="D81" s="25">
        <v>62</v>
      </c>
      <c r="E81" s="24" t="s">
        <v>2</v>
      </c>
      <c r="F81" s="25">
        <v>266</v>
      </c>
      <c r="G81" s="80">
        <f t="shared" si="1"/>
        <v>16492</v>
      </c>
    </row>
    <row r="82" spans="1:8" ht="19.5" customHeight="1" x14ac:dyDescent="0.25">
      <c r="A82" s="37"/>
      <c r="B82" s="38"/>
      <c r="C82" s="8"/>
      <c r="D82" s="8"/>
      <c r="E82" s="86" t="s">
        <v>13</v>
      </c>
      <c r="F82" s="86"/>
      <c r="G82" s="39">
        <f>SUM(G4:G81)</f>
        <v>2999902</v>
      </c>
      <c r="H82" s="53" t="s">
        <v>173</v>
      </c>
    </row>
    <row r="83" spans="1:8" ht="20.25" customHeight="1" x14ac:dyDescent="0.25">
      <c r="A83" s="54"/>
      <c r="B83" s="55"/>
      <c r="C83" s="56"/>
      <c r="D83" s="87" t="s">
        <v>31</v>
      </c>
      <c r="E83" s="88"/>
      <c r="F83" s="89"/>
      <c r="G83" s="57">
        <f>G82/100000</f>
        <v>29.999020000000002</v>
      </c>
    </row>
    <row r="84" spans="1:8" ht="3.75" hidden="1" customHeight="1" x14ac:dyDescent="0.25">
      <c r="B84" s="5"/>
      <c r="C84" s="9"/>
      <c r="D84" s="9"/>
      <c r="E84" s="3"/>
      <c r="F84" s="3"/>
    </row>
    <row r="85" spans="1:8" hidden="1" x14ac:dyDescent="0.25">
      <c r="B85" s="5"/>
      <c r="C85" s="9"/>
      <c r="D85" s="9"/>
      <c r="E85" s="3"/>
      <c r="F85" s="3"/>
    </row>
    <row r="86" spans="1:8" ht="18.75" customHeight="1" x14ac:dyDescent="0.25">
      <c r="B86" s="5"/>
      <c r="C86" s="9"/>
      <c r="D86" s="9"/>
      <c r="E86" s="3"/>
      <c r="F86" s="3"/>
    </row>
    <row r="87" spans="1:8" x14ac:dyDescent="0.25">
      <c r="B87" s="5"/>
      <c r="C87" s="9"/>
      <c r="D87" s="9"/>
      <c r="E87" s="3"/>
      <c r="F87" s="3"/>
    </row>
    <row r="88" spans="1:8" x14ac:dyDescent="0.25">
      <c r="B88" s="5"/>
      <c r="C88" s="9"/>
      <c r="D88" s="9"/>
      <c r="E88" s="3"/>
      <c r="F88" s="3"/>
    </row>
    <row r="89" spans="1:8" s="1" customFormat="1" x14ac:dyDescent="0.25">
      <c r="A89" s="33"/>
      <c r="B89" s="2"/>
      <c r="C89" s="2"/>
      <c r="D89" s="2"/>
      <c r="E89" s="2"/>
      <c r="F89" s="16"/>
    </row>
    <row r="90" spans="1:8" s="1" customFormat="1" ht="31.5" customHeight="1" x14ac:dyDescent="0.25">
      <c r="A90" s="33"/>
      <c r="B90" s="2"/>
      <c r="C90" s="2"/>
      <c r="D90" s="2"/>
      <c r="E90" s="2"/>
      <c r="F90" s="16"/>
    </row>
    <row r="91" spans="1:8" x14ac:dyDescent="0.25">
      <c r="B91" s="15"/>
      <c r="C91" s="10"/>
      <c r="D91" s="10"/>
      <c r="E91" s="81"/>
      <c r="F91" s="81"/>
    </row>
    <row r="92" spans="1:8" x14ac:dyDescent="0.25">
      <c r="C92" s="11"/>
      <c r="D92" s="11"/>
    </row>
    <row r="93" spans="1:8" x14ac:dyDescent="0.25">
      <c r="C93" s="11"/>
      <c r="D93" s="11"/>
    </row>
    <row r="94" spans="1:8" x14ac:dyDescent="0.25">
      <c r="C94" s="11"/>
      <c r="D94" s="11"/>
    </row>
  </sheetData>
  <mergeCells count="4">
    <mergeCell ref="E91:F91"/>
    <mergeCell ref="E82:F82"/>
    <mergeCell ref="A1:G1"/>
    <mergeCell ref="D83:F83"/>
  </mergeCells>
  <pageMargins left="0.1875" right="8.3333333333333329E-2" top="0.27559055118110237" bottom="0.55208333333333337" header="0.31496062992125984" footer="0.31496062992125984"/>
  <pageSetup paperSize="9" orientation="portrait" r:id="rId1"/>
  <headerFooter>
    <oddFooter>&amp;L&amp;5&amp;Z&amp;F&amp;R&amp;P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workbookViewId="0">
      <selection activeCell="J19" sqref="J19"/>
    </sheetView>
  </sheetViews>
  <sheetFormatPr defaultRowHeight="15" x14ac:dyDescent="0.25"/>
  <cols>
    <col min="1" max="1" width="7.42578125" customWidth="1"/>
    <col min="2" max="2" width="39.5703125" customWidth="1"/>
    <col min="3" max="3" width="8.7109375" customWidth="1"/>
    <col min="4" max="4" width="7.28515625" customWidth="1"/>
    <col min="5" max="5" width="13.28515625" customWidth="1"/>
    <col min="6" max="6" width="8.28515625" customWidth="1"/>
    <col min="7" max="7" width="8.140625" customWidth="1"/>
  </cols>
  <sheetData>
    <row r="1" spans="1:9" ht="18" x14ac:dyDescent="0.25">
      <c r="A1" s="90" t="s">
        <v>14</v>
      </c>
      <c r="B1" s="90"/>
      <c r="C1" s="90"/>
      <c r="D1" s="90"/>
      <c r="E1" s="90"/>
      <c r="F1" s="90"/>
      <c r="G1" s="90"/>
    </row>
    <row r="2" spans="1:9" ht="26.25" x14ac:dyDescent="0.4">
      <c r="A2" s="91" t="s">
        <v>15</v>
      </c>
      <c r="B2" s="91"/>
      <c r="C2" s="91"/>
      <c r="D2" s="91"/>
      <c r="E2" s="91"/>
      <c r="F2" s="91"/>
      <c r="G2" s="91"/>
    </row>
    <row r="4" spans="1:9" ht="15.75" x14ac:dyDescent="0.25">
      <c r="A4" s="40" t="s">
        <v>169</v>
      </c>
      <c r="B4" s="40"/>
      <c r="C4" s="40"/>
      <c r="D4" s="40"/>
      <c r="E4" s="40"/>
      <c r="F4" s="40"/>
      <c r="G4" s="40"/>
    </row>
    <row r="5" spans="1:9" ht="15.75" x14ac:dyDescent="0.25">
      <c r="A5" s="40" t="s">
        <v>27</v>
      </c>
      <c r="B5" s="40"/>
      <c r="C5" s="40"/>
      <c r="D5" s="40"/>
      <c r="E5" s="40"/>
      <c r="F5" s="40"/>
      <c r="G5" s="40"/>
    </row>
    <row r="6" spans="1:9" ht="15.75" x14ac:dyDescent="0.25">
      <c r="A6" s="40" t="s">
        <v>16</v>
      </c>
      <c r="B6" s="40"/>
      <c r="C6" s="40"/>
      <c r="D6" s="40"/>
      <c r="E6" s="40"/>
      <c r="F6" s="40"/>
      <c r="G6" s="40"/>
    </row>
    <row r="7" spans="1:9" ht="15.75" x14ac:dyDescent="0.25">
      <c r="A7" s="40" t="s">
        <v>17</v>
      </c>
      <c r="B7" s="40"/>
      <c r="C7" s="40"/>
      <c r="D7" s="40"/>
      <c r="E7" s="40"/>
      <c r="F7" s="40"/>
      <c r="G7" s="40"/>
    </row>
    <row r="8" spans="1:9" ht="15.75" x14ac:dyDescent="0.25">
      <c r="A8" s="40" t="s">
        <v>18</v>
      </c>
      <c r="B8" s="40"/>
      <c r="C8" s="40"/>
      <c r="D8" s="40"/>
      <c r="E8" s="40"/>
      <c r="F8" s="40"/>
      <c r="G8" s="40"/>
    </row>
    <row r="9" spans="1:9" ht="15.75" x14ac:dyDescent="0.25">
      <c r="A9" s="40" t="s">
        <v>19</v>
      </c>
      <c r="B9" s="40"/>
      <c r="C9" s="40"/>
      <c r="D9" s="40"/>
      <c r="E9" s="40"/>
      <c r="F9" s="40"/>
      <c r="G9" s="40"/>
    </row>
    <row r="10" spans="1:9" ht="15.75" x14ac:dyDescent="0.25">
      <c r="A10" s="40" t="s">
        <v>20</v>
      </c>
      <c r="B10" s="40"/>
      <c r="C10" s="40"/>
      <c r="D10" s="40"/>
      <c r="E10" s="40"/>
      <c r="F10" s="40"/>
      <c r="G10" s="40"/>
    </row>
    <row r="11" spans="1:9" ht="66.75" customHeight="1" x14ac:dyDescent="0.25">
      <c r="A11" s="92" t="s">
        <v>171</v>
      </c>
      <c r="B11" s="92"/>
      <c r="C11" s="92"/>
      <c r="D11" s="92"/>
      <c r="E11" s="92"/>
      <c r="F11" s="92"/>
      <c r="G11" s="92"/>
    </row>
    <row r="12" spans="1:9" ht="15.75" x14ac:dyDescent="0.25">
      <c r="A12" s="93" t="s">
        <v>21</v>
      </c>
      <c r="B12" s="94" t="s">
        <v>22</v>
      </c>
      <c r="C12" s="95" t="s">
        <v>1</v>
      </c>
      <c r="D12" s="94" t="s">
        <v>23</v>
      </c>
      <c r="E12" s="96" t="s">
        <v>12</v>
      </c>
      <c r="F12" s="94"/>
      <c r="G12" s="94" t="s">
        <v>13</v>
      </c>
    </row>
    <row r="13" spans="1:9" ht="15.75" x14ac:dyDescent="0.25">
      <c r="A13" s="93"/>
      <c r="B13" s="94"/>
      <c r="C13" s="95"/>
      <c r="D13" s="94"/>
      <c r="E13" s="41" t="s">
        <v>24</v>
      </c>
      <c r="F13" s="42" t="s">
        <v>25</v>
      </c>
      <c r="G13" s="96"/>
    </row>
    <row r="14" spans="1:9" ht="108.75" customHeight="1" x14ac:dyDescent="0.25">
      <c r="A14" s="43"/>
      <c r="B14" s="44" t="s">
        <v>172</v>
      </c>
      <c r="C14" s="45"/>
      <c r="D14" s="45"/>
      <c r="E14" s="46">
        <f>'ESTIMATE '!G82</f>
        <v>2999902</v>
      </c>
      <c r="F14" s="47" t="s">
        <v>26</v>
      </c>
      <c r="G14" s="45"/>
    </row>
    <row r="15" spans="1:9" x14ac:dyDescent="0.25">
      <c r="A15" s="43"/>
      <c r="B15" s="58" t="s">
        <v>13</v>
      </c>
      <c r="C15" s="43"/>
      <c r="D15" s="43"/>
      <c r="E15" s="48">
        <f>E14</f>
        <v>2999902</v>
      </c>
      <c r="F15" s="49" t="s">
        <v>26</v>
      </c>
      <c r="G15" s="43"/>
    </row>
    <row r="16" spans="1:9" ht="15.75" x14ac:dyDescent="0.25">
      <c r="A16" s="50"/>
      <c r="B16" s="59" t="s">
        <v>32</v>
      </c>
      <c r="C16" s="45"/>
      <c r="D16" s="45"/>
      <c r="E16" s="52">
        <v>30</v>
      </c>
      <c r="F16" s="51" t="s">
        <v>26</v>
      </c>
      <c r="G16" s="45"/>
      <c r="I16" t="s">
        <v>28</v>
      </c>
    </row>
    <row r="17" spans="1:7" ht="15.75" x14ac:dyDescent="0.25">
      <c r="A17" s="40"/>
      <c r="B17" s="40"/>
      <c r="C17" s="40"/>
      <c r="D17" s="40"/>
      <c r="E17" s="40"/>
      <c r="F17" s="40"/>
      <c r="G17" s="40"/>
    </row>
    <row r="18" spans="1:7" ht="17.25" customHeight="1" x14ac:dyDescent="0.25"/>
  </sheetData>
  <mergeCells count="9">
    <mergeCell ref="A1:G1"/>
    <mergeCell ref="A2:G2"/>
    <mergeCell ref="A11:G11"/>
    <mergeCell ref="A12:A13"/>
    <mergeCell ref="B12:B13"/>
    <mergeCell ref="C12:C13"/>
    <mergeCell ref="D12:D13"/>
    <mergeCell ref="E12:F12"/>
    <mergeCell ref="G12:G13"/>
  </mergeCells>
  <pageMargins left="0.48958333333333331" right="0.32291666666666669" top="0.3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view="pageLayout" workbookViewId="0">
      <selection activeCell="D6" sqref="D6"/>
    </sheetView>
  </sheetViews>
  <sheetFormatPr defaultRowHeight="15" x14ac:dyDescent="0.25"/>
  <cols>
    <col min="1" max="1" width="3.7109375" customWidth="1"/>
    <col min="2" max="2" width="15.7109375" customWidth="1"/>
    <col min="3" max="3" width="5.42578125" customWidth="1"/>
    <col min="4" max="4" width="63.28515625" customWidth="1"/>
  </cols>
  <sheetData>
    <row r="1" spans="1:4" ht="26.25" x14ac:dyDescent="0.25">
      <c r="A1" s="67"/>
      <c r="B1" s="97" t="s">
        <v>146</v>
      </c>
      <c r="C1" s="97"/>
      <c r="D1" s="97"/>
    </row>
    <row r="2" spans="1:4" ht="9.75" customHeight="1" x14ac:dyDescent="0.25">
      <c r="A2" s="67"/>
      <c r="B2" s="67"/>
      <c r="C2" s="67"/>
      <c r="D2" s="67"/>
    </row>
    <row r="3" spans="1:4" ht="39" x14ac:dyDescent="0.25">
      <c r="A3" s="67"/>
      <c r="B3" s="68" t="s">
        <v>147</v>
      </c>
      <c r="C3" s="69" t="s">
        <v>148</v>
      </c>
      <c r="D3" s="70" t="s">
        <v>165</v>
      </c>
    </row>
    <row r="4" spans="1:4" ht="15.75" customHeight="1" x14ac:dyDescent="0.25">
      <c r="A4" s="67"/>
      <c r="B4" s="68"/>
      <c r="C4" s="69"/>
      <c r="D4" s="70"/>
    </row>
    <row r="5" spans="1:4" ht="20.25" x14ac:dyDescent="0.25">
      <c r="A5" s="67"/>
      <c r="B5" s="68" t="s">
        <v>149</v>
      </c>
      <c r="C5" s="69" t="s">
        <v>148</v>
      </c>
      <c r="D5" s="71" t="s">
        <v>166</v>
      </c>
    </row>
    <row r="6" spans="1:4" ht="14.25" customHeight="1" x14ac:dyDescent="0.25">
      <c r="A6" s="67"/>
      <c r="B6" s="68"/>
      <c r="C6" s="72"/>
      <c r="D6" s="73"/>
    </row>
    <row r="7" spans="1:4" ht="20.25" x14ac:dyDescent="0.25">
      <c r="A7" s="67"/>
      <c r="B7" s="68" t="s">
        <v>150</v>
      </c>
      <c r="C7" s="69" t="s">
        <v>148</v>
      </c>
      <c r="D7" s="70" t="s">
        <v>164</v>
      </c>
    </row>
    <row r="8" spans="1:4" ht="15.75" customHeight="1" x14ac:dyDescent="0.25">
      <c r="A8" s="67"/>
      <c r="B8" s="68"/>
      <c r="C8" s="72"/>
      <c r="D8" s="73"/>
    </row>
    <row r="9" spans="1:4" ht="39" x14ac:dyDescent="0.25">
      <c r="A9" s="67"/>
      <c r="B9" s="68" t="s">
        <v>151</v>
      </c>
      <c r="C9" s="69" t="s">
        <v>148</v>
      </c>
      <c r="D9" s="70" t="s">
        <v>167</v>
      </c>
    </row>
    <row r="10" spans="1:4" ht="14.25" customHeight="1" x14ac:dyDescent="0.25">
      <c r="A10" s="67"/>
      <c r="B10" s="68"/>
      <c r="C10" s="72"/>
      <c r="D10" s="74"/>
    </row>
    <row r="11" spans="1:4" ht="20.25" x14ac:dyDescent="0.25">
      <c r="A11" s="67"/>
      <c r="B11" s="68" t="s">
        <v>152</v>
      </c>
      <c r="C11" s="69" t="s">
        <v>148</v>
      </c>
      <c r="D11" s="74" t="s">
        <v>153</v>
      </c>
    </row>
    <row r="12" spans="1:4" ht="20.25" x14ac:dyDescent="0.25">
      <c r="A12" s="67"/>
      <c r="B12" s="68"/>
      <c r="C12" s="75">
        <v>1</v>
      </c>
      <c r="D12" s="74" t="s">
        <v>158</v>
      </c>
    </row>
    <row r="13" spans="1:4" ht="20.25" x14ac:dyDescent="0.25">
      <c r="A13" s="67"/>
      <c r="B13" s="68"/>
      <c r="C13" s="75">
        <v>2</v>
      </c>
      <c r="D13" s="74" t="s">
        <v>159</v>
      </c>
    </row>
    <row r="14" spans="1:4" ht="20.25" x14ac:dyDescent="0.25">
      <c r="A14" s="67"/>
      <c r="B14" s="68"/>
      <c r="C14" s="75">
        <v>3</v>
      </c>
      <c r="D14" s="74" t="s">
        <v>160</v>
      </c>
    </row>
    <row r="15" spans="1:4" ht="20.25" x14ac:dyDescent="0.25">
      <c r="A15" s="67"/>
      <c r="B15" s="68"/>
      <c r="C15" s="75">
        <v>4</v>
      </c>
      <c r="D15" s="74" t="s">
        <v>161</v>
      </c>
    </row>
    <row r="16" spans="1:4" ht="20.25" x14ac:dyDescent="0.25">
      <c r="A16" s="67"/>
      <c r="B16" s="68"/>
      <c r="C16" s="75">
        <v>5</v>
      </c>
      <c r="D16" s="74" t="s">
        <v>162</v>
      </c>
    </row>
    <row r="17" spans="1:8" ht="20.25" x14ac:dyDescent="0.25">
      <c r="A17" s="67"/>
      <c r="B17" s="68"/>
      <c r="C17" s="75">
        <v>6</v>
      </c>
      <c r="D17" s="74" t="s">
        <v>163</v>
      </c>
    </row>
    <row r="18" spans="1:8" ht="20.25" x14ac:dyDescent="0.25">
      <c r="A18" s="67"/>
      <c r="B18" s="68"/>
      <c r="C18" s="75"/>
      <c r="D18" s="74"/>
    </row>
    <row r="19" spans="1:8" ht="20.25" x14ac:dyDescent="0.25">
      <c r="A19" s="67"/>
      <c r="B19" s="68"/>
      <c r="C19" s="75"/>
      <c r="D19" s="74"/>
    </row>
    <row r="20" spans="1:8" ht="9.75" customHeight="1" x14ac:dyDescent="0.25">
      <c r="A20" s="67"/>
      <c r="B20" s="68"/>
      <c r="C20" s="72"/>
      <c r="D20" s="74"/>
    </row>
    <row r="21" spans="1:8" ht="39" x14ac:dyDescent="0.25">
      <c r="A21" s="67"/>
      <c r="B21" s="76" t="s">
        <v>154</v>
      </c>
      <c r="C21" s="69" t="s">
        <v>148</v>
      </c>
      <c r="D21" s="74" t="s">
        <v>155</v>
      </c>
      <c r="H21" s="77"/>
    </row>
    <row r="22" spans="1:8" ht="15" customHeight="1" x14ac:dyDescent="0.25">
      <c r="A22" s="67"/>
      <c r="B22" s="76"/>
      <c r="C22" s="78"/>
      <c r="D22" s="74"/>
    </row>
    <row r="23" spans="1:8" ht="58.5" x14ac:dyDescent="0.25">
      <c r="A23" s="67"/>
      <c r="B23" s="76" t="s">
        <v>156</v>
      </c>
      <c r="C23" s="69" t="s">
        <v>148</v>
      </c>
      <c r="D23" s="70" t="s">
        <v>157</v>
      </c>
    </row>
    <row r="24" spans="1:8" ht="20.25" hidden="1" x14ac:dyDescent="0.25">
      <c r="A24" s="67"/>
      <c r="B24" s="79"/>
      <c r="C24" s="79"/>
      <c r="D24" s="79"/>
    </row>
    <row r="25" spans="1:8" ht="13.5" customHeight="1" x14ac:dyDescent="0.25">
      <c r="A25" s="67"/>
      <c r="B25" s="79"/>
      <c r="C25" s="79"/>
      <c r="D25" s="79"/>
    </row>
    <row r="26" spans="1:8" ht="20.25" x14ac:dyDescent="0.25">
      <c r="A26" s="67"/>
      <c r="B26" s="79"/>
      <c r="C26" s="79"/>
      <c r="D26" s="79"/>
    </row>
    <row r="27" spans="1:8" ht="20.25" x14ac:dyDescent="0.25">
      <c r="A27" s="67"/>
      <c r="B27" s="79"/>
      <c r="C27" s="79"/>
      <c r="D27" s="79"/>
    </row>
    <row r="28" spans="1:8" ht="20.25" x14ac:dyDescent="0.25">
      <c r="A28" s="67"/>
      <c r="B28" s="79"/>
      <c r="C28" s="79"/>
      <c r="D28" s="79"/>
    </row>
    <row r="29" spans="1:8" ht="20.25" x14ac:dyDescent="0.25">
      <c r="A29" s="67"/>
      <c r="B29" s="79"/>
      <c r="C29" s="79"/>
      <c r="D29" s="79"/>
    </row>
  </sheetData>
  <mergeCells count="1">
    <mergeCell ref="B1:D1"/>
  </mergeCells>
  <pageMargins left="0.7" right="0.7" top="0.14583333333333334" bottom="0.36458333333333331"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NIT Paintinl PAC-30 Lacs</vt:lpstr>
      <vt:lpstr>ESTIMATE </vt:lpstr>
      <vt:lpstr>ABS</vt:lpstr>
      <vt:lpstr>SEP- MEKAHARA</vt:lpstr>
      <vt:lpstr>'ESTIMATE '!Print_Area</vt:lpstr>
      <vt:lpstr>'NIT Paintinl PAC-30 Lacs'!Print_Area</vt:lpstr>
      <vt:lpstr>'ESTIMATE '!Print_Titles</vt:lpstr>
      <vt:lpstr>'NIT Paintinl PAC-30 Lacs'!Print_Titles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2026-06-05T08:22:42Z</dcterms:modified>
</cp:coreProperties>
</file>